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jos\SynologyDrive\Stranke\Komunala Brežice\JN vodovodni material\RD\"/>
    </mc:Choice>
  </mc:AlternateContent>
  <xr:revisionPtr revIDLastSave="0" documentId="8_{3B786040-6245-4334-8817-2767B4D5BA4B}" xr6:coauthVersionLast="47" xr6:coauthVersionMax="47" xr10:uidLastSave="{00000000-0000-0000-0000-000000000000}"/>
  <bookViews>
    <workbookView xWindow="-120" yWindow="-120" windowWidth="29040" windowHeight="15720" activeTab="1" xr2:uid="{EC89B4D5-CDFF-4D18-8FBB-8BD3957DD269}"/>
  </bookViews>
  <sheets>
    <sheet name="Cevi &amp; sp.mat. 1.1.25-31.12.26" sheetId="1" r:id="rId1"/>
    <sheet name="Vodomeri 1.1.25-31.12.26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2" l="1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40" i="2"/>
  <c r="F34" i="2"/>
  <c r="F35" i="2"/>
  <c r="F36" i="2"/>
  <c r="F37" i="2"/>
  <c r="F38" i="2"/>
  <c r="F33" i="2"/>
  <c r="F20" i="2"/>
  <c r="F21" i="2"/>
  <c r="F22" i="2"/>
  <c r="F23" i="2"/>
  <c r="F24" i="2"/>
  <c r="F25" i="2"/>
  <c r="F26" i="2"/>
  <c r="F27" i="2"/>
  <c r="F28" i="2"/>
  <c r="F29" i="2"/>
  <c r="F30" i="2"/>
  <c r="F31" i="2"/>
  <c r="F19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4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2" i="1"/>
  <c r="F370" i="1" s="1"/>
  <c r="D3" i="1"/>
  <c r="F60" i="2" l="1"/>
</calcChain>
</file>

<file path=xl/sharedStrings.xml><?xml version="1.0" encoding="utf-8"?>
<sst xmlns="http://schemas.openxmlformats.org/spreadsheetml/2006/main" count="1236" uniqueCount="812">
  <si>
    <t>ZAP. 
ŠT.</t>
  </si>
  <si>
    <t>NAZIV ARTIKLA</t>
  </si>
  <si>
    <t>ENOTA</t>
  </si>
  <si>
    <t>PREDVIDENE KOLIČINE 2025-2026</t>
  </si>
  <si>
    <t>1.</t>
  </si>
  <si>
    <t xml:space="preserve">CEV PE 100 VODA 20 PN 16K 100M (1/2˝) </t>
  </si>
  <si>
    <t>M</t>
  </si>
  <si>
    <t>2.</t>
  </si>
  <si>
    <t>CEVI PE 100  VODA  25 PN 12,5 K 100 M W (3/4˝)</t>
  </si>
  <si>
    <t>3.</t>
  </si>
  <si>
    <t>CEVI PE 100  VODA  32 PN 16 K 100 M W (1˝)</t>
  </si>
  <si>
    <t>4.</t>
  </si>
  <si>
    <t>CEVI PE 100  VODA  40 PN 16 K 100 M W (5/4˝)</t>
  </si>
  <si>
    <t>5.</t>
  </si>
  <si>
    <t>CEVI PE 100  VODA  50 PN 16 K 100 M W (6/4˝)</t>
  </si>
  <si>
    <t>6.</t>
  </si>
  <si>
    <t>CEVI PE 100  VODA  63 PN 16 K 100 M W (2˝)</t>
  </si>
  <si>
    <t>7.</t>
  </si>
  <si>
    <t>CEVI PE 100  VODA  63 PN 16 P  6 M W</t>
  </si>
  <si>
    <t>8.</t>
  </si>
  <si>
    <t>CEVI PE 100  VODA  75 PN 16 P  6 M W</t>
  </si>
  <si>
    <t>9.</t>
  </si>
  <si>
    <t>CEVI PE 100  VODA  90 PN 16 K 100 M W</t>
  </si>
  <si>
    <t>10.</t>
  </si>
  <si>
    <t>CEVI PE 100  VODA  90 PN 16 P  6 M W</t>
  </si>
  <si>
    <t>11.</t>
  </si>
  <si>
    <t>CEVI PE 100  VODA 110 PN 16 K  50 M W</t>
  </si>
  <si>
    <t>12.</t>
  </si>
  <si>
    <t>CEVI PE 100  VODA 110 PN 16 P  6 M W</t>
  </si>
  <si>
    <t>13.</t>
  </si>
  <si>
    <t>CEVI PE 100  VODA 125 PN 16 K 100 M W</t>
  </si>
  <si>
    <t>14.</t>
  </si>
  <si>
    <t>CEVI PE 100  VODA 125 PN 16 P  6 M W</t>
  </si>
  <si>
    <t>15.</t>
  </si>
  <si>
    <t>CEVI PE 100  VODA 160 PN 16 P  6 M W</t>
  </si>
  <si>
    <t>16.</t>
  </si>
  <si>
    <t>CEVI PE 100  VODA 250 PN 16 P  6 M</t>
  </si>
  <si>
    <t>17.</t>
  </si>
  <si>
    <t>CEV PE-R ZAŠČITA   75 V KOLUTU 50M</t>
  </si>
  <si>
    <t>18.</t>
  </si>
  <si>
    <t>CEV PE-R ZAŠČITA 110  V KOLUTU 50M</t>
  </si>
  <si>
    <t>19.</t>
  </si>
  <si>
    <t>PE SPOJKA AFLEX   75</t>
  </si>
  <si>
    <t>KOS</t>
  </si>
  <si>
    <t>20.</t>
  </si>
  <si>
    <t>PE SPOJKA AFLEX 110</t>
  </si>
  <si>
    <t>21.</t>
  </si>
  <si>
    <t>SPOJKA ZOBATA FI   63   ZAG.</t>
  </si>
  <si>
    <t>KPL</t>
  </si>
  <si>
    <t>22.</t>
  </si>
  <si>
    <t>SPOJKA ZOBATA FI   75   ZAG.</t>
  </si>
  <si>
    <t>23.</t>
  </si>
  <si>
    <t>SPOJKA ZOBATA FI   90  ZAG. PN16</t>
  </si>
  <si>
    <t>24.</t>
  </si>
  <si>
    <t>SPOJKA ZOBATA FI 110  ZAG.</t>
  </si>
  <si>
    <t>25.</t>
  </si>
  <si>
    <t>SPOJKA ZOBATA FI 125  ZAG.</t>
  </si>
  <si>
    <t>26.</t>
  </si>
  <si>
    <t>N. OKLEP   63 (101)  LTŽ</t>
  </si>
  <si>
    <t>27.</t>
  </si>
  <si>
    <t>N. OKLEP   75 (101)  LTŽ</t>
  </si>
  <si>
    <t>28.</t>
  </si>
  <si>
    <t>N. OKLEP   90 (101)  LTŽ</t>
  </si>
  <si>
    <t>29.</t>
  </si>
  <si>
    <t>N. OKLEP 110  (101) LTŽ</t>
  </si>
  <si>
    <t>30.</t>
  </si>
  <si>
    <t>N. OKLEP 125 LTŽ</t>
  </si>
  <si>
    <t>31.</t>
  </si>
  <si>
    <t>MJ 3007  DN   50   (  46-   71)  DV</t>
  </si>
  <si>
    <t>32.</t>
  </si>
  <si>
    <t>MJ 3007  DN   65  (  63-  90)   DV</t>
  </si>
  <si>
    <t>33.</t>
  </si>
  <si>
    <t>MJ 3007  DN   80  (  84-  105)  DV</t>
  </si>
  <si>
    <t>34.</t>
  </si>
  <si>
    <t>MJ 3007  DN 100  ( 104-  132) DV</t>
  </si>
  <si>
    <t>35.</t>
  </si>
  <si>
    <t>MJ 3007  DN 125  ( 132-  155) DV</t>
  </si>
  <si>
    <t>36.</t>
  </si>
  <si>
    <t>MJ 3007  DN 150  ( 154-  192) DV</t>
  </si>
  <si>
    <t>37.</t>
  </si>
  <si>
    <t>MJ 3007  DN 200  ( 192-  232) DV</t>
  </si>
  <si>
    <t>38.</t>
  </si>
  <si>
    <t>MJ 3007  DN 225  ( 230-  268) DV</t>
  </si>
  <si>
    <t>39.</t>
  </si>
  <si>
    <t>MJ 3057  DN   50  ( 46 - 71) E</t>
  </si>
  <si>
    <t>40.</t>
  </si>
  <si>
    <t>MJ 3057  DN   65  ( 63 - 90)  E</t>
  </si>
  <si>
    <t>41.</t>
  </si>
  <si>
    <t>MJ 3057  DN   80   (84 -105) E</t>
  </si>
  <si>
    <t>42.</t>
  </si>
  <si>
    <t>MJ 3057  DN 100  (104-132) E</t>
  </si>
  <si>
    <t>43.</t>
  </si>
  <si>
    <t>MJ 3057  DN 125  (132-155) E</t>
  </si>
  <si>
    <t>44.</t>
  </si>
  <si>
    <t>MJ 3057  DN 150  (154-192) E</t>
  </si>
  <si>
    <t>45.</t>
  </si>
  <si>
    <t>MJ 3057  DN 200  (192-232) E, PN16</t>
  </si>
  <si>
    <t>46.</t>
  </si>
  <si>
    <t>MJ 3057  DN 300  (315-356) E, PN16</t>
  </si>
  <si>
    <t>47.</t>
  </si>
  <si>
    <t>NAVRT.ZASUN   DN  63   PVC,PE</t>
  </si>
  <si>
    <t>48.</t>
  </si>
  <si>
    <t>NAVRT.ZASUN  DN  90   PVC,PE</t>
  </si>
  <si>
    <t>49.</t>
  </si>
  <si>
    <t>NAVRT.ZASUN  DN 110  PVC,PE</t>
  </si>
  <si>
    <t>50.</t>
  </si>
  <si>
    <t>NAVRT.ZASUN  DN 160  PVC,PE</t>
  </si>
  <si>
    <t>51.</t>
  </si>
  <si>
    <t>NAVRT.ZASUN DN 150  FE,SAL</t>
  </si>
  <si>
    <t>52.</t>
  </si>
  <si>
    <t>NAVRT.ZASUN DN 200  FE,SAL</t>
  </si>
  <si>
    <t>53.</t>
  </si>
  <si>
    <t>NAVRTALNO SEDLO  DN  65  5/4" VAG</t>
  </si>
  <si>
    <t>54.</t>
  </si>
  <si>
    <t>NAVRTALNO SEDLO  DN  80  2" DM</t>
  </si>
  <si>
    <t>55.</t>
  </si>
  <si>
    <t>NAVRTALNO SEDLO  DN 100  2"  DM</t>
  </si>
  <si>
    <t>56.</t>
  </si>
  <si>
    <t>NAVRTALNO SEDLO  DN 150 2" DM</t>
  </si>
  <si>
    <t>57.</t>
  </si>
  <si>
    <t>NAVRTALNO SEDLO DN 200 2˝</t>
  </si>
  <si>
    <t>58.</t>
  </si>
  <si>
    <t>.CESTNA KAPA DN 125 IA</t>
  </si>
  <si>
    <t>59.</t>
  </si>
  <si>
    <t>CESTNA KAPA OVALNA VODA</t>
  </si>
  <si>
    <t>60.</t>
  </si>
  <si>
    <t>EV ZASUN F4 DN  50 VAG</t>
  </si>
  <si>
    <t>61.</t>
  </si>
  <si>
    <t>EV ZASUN F4 DN  65 VAG</t>
  </si>
  <si>
    <t>62.</t>
  </si>
  <si>
    <t>EV ZASUN F4 DN  80 VAG PN16</t>
  </si>
  <si>
    <t>63.</t>
  </si>
  <si>
    <t>EV ZASUN F4 DN 100 VAG</t>
  </si>
  <si>
    <t>64.</t>
  </si>
  <si>
    <t>EV ZASUN F4 DN 125 VAG</t>
  </si>
  <si>
    <t>65.</t>
  </si>
  <si>
    <t>EV ZASUN F4 DN 150 VAG</t>
  </si>
  <si>
    <t>66.</t>
  </si>
  <si>
    <t>EV ZASUN F4 DN 200 PN16 VAG</t>
  </si>
  <si>
    <t>67.</t>
  </si>
  <si>
    <t>EV ZASUN F5 DN  80 PN16 VAG</t>
  </si>
  <si>
    <t>68.</t>
  </si>
  <si>
    <t>EV ZASUN F5 DN 150 VAG</t>
  </si>
  <si>
    <t>69.</t>
  </si>
  <si>
    <t>KOLO ZA ZASUN DN   50</t>
  </si>
  <si>
    <t>70.</t>
  </si>
  <si>
    <t>KOLO ZA ZASUN DN   65,80</t>
  </si>
  <si>
    <t>71.</t>
  </si>
  <si>
    <t>KOLO ZA ZASUN DN 100,125,150</t>
  </si>
  <si>
    <t>72.</t>
  </si>
  <si>
    <t>KOLO ZA ZASUN DN 200</t>
  </si>
  <si>
    <t>73.</t>
  </si>
  <si>
    <t>VGRADNA GAR. TEL.  DN 50 / 2''  RD = 0,7 - 1,1 M</t>
  </si>
  <si>
    <t>74.</t>
  </si>
  <si>
    <t>VGRADNA GAR. TEL. DN  65 - 80 RD = 0,7 - 1,1M</t>
  </si>
  <si>
    <t>75.</t>
  </si>
  <si>
    <t>VGRADNA GAR. TEL. DN 100 - 150 RD = 0,7 - 1,1M</t>
  </si>
  <si>
    <t>76.</t>
  </si>
  <si>
    <t>VGRADNA GAR. TEL.   RD = 0,7 - 1,2 M</t>
  </si>
  <si>
    <t>77.</t>
  </si>
  <si>
    <t>HIDRANT PODZ. DN 80 RD 750  (H 500)</t>
  </si>
  <si>
    <t>78.</t>
  </si>
  <si>
    <t>HIDRANT PODZ. DN 80 RD1000 (H 750)</t>
  </si>
  <si>
    <t>79.</t>
  </si>
  <si>
    <t>HIDRANT NADZ.  DN   80/1000L  INOX VAL-HAWLE</t>
  </si>
  <si>
    <t>80.</t>
  </si>
  <si>
    <t>STABILNA SPOJKA   52 N.NAVOJ 2"</t>
  </si>
  <si>
    <t>81.</t>
  </si>
  <si>
    <t>STABILNA SPOJKA   52 SLEPA</t>
  </si>
  <si>
    <t>82.</t>
  </si>
  <si>
    <t>N-KOS DN  80 PN16, epoxy</t>
  </si>
  <si>
    <t>83.</t>
  </si>
  <si>
    <t>N-KOS DN  80 PN16, epoxy, z vrtlj. prir.</t>
  </si>
  <si>
    <t>84.</t>
  </si>
  <si>
    <t>N-KOS DN  100 PN16, epoxy, z vrtlj. prir.</t>
  </si>
  <si>
    <t>85.</t>
  </si>
  <si>
    <t>T-KOS DN  50/ 50, epoxy</t>
  </si>
  <si>
    <t>86.</t>
  </si>
  <si>
    <t>T-KOS DN  50/ 50, epoxy, z vrtlj. prir.</t>
  </si>
  <si>
    <t>87.</t>
  </si>
  <si>
    <t>T-KOS DN  65/ 65, epoxy, z vrtlj.prir.</t>
  </si>
  <si>
    <t>88.</t>
  </si>
  <si>
    <t>T-KOS DN  65/ 65, epoxy</t>
  </si>
  <si>
    <t>89.</t>
  </si>
  <si>
    <t>T-KOS DN  80/ 50 PN16, epoxy</t>
  </si>
  <si>
    <t>90.</t>
  </si>
  <si>
    <t>T-KOS DN  80/ 80 PN16, epoxy, z vrtlj. prir.</t>
  </si>
  <si>
    <t>91.</t>
  </si>
  <si>
    <t>T-KOS DN  80/ 80 PN16, epoxy</t>
  </si>
  <si>
    <t>92.</t>
  </si>
  <si>
    <t>T-KOS DN 100/ 50, epoxy, z vrtlj. prir.</t>
  </si>
  <si>
    <t>93.</t>
  </si>
  <si>
    <t>T-KOS DN 100/ 50, epoxy</t>
  </si>
  <si>
    <t>94.</t>
  </si>
  <si>
    <t>T-KOS DN 100/ 80 PN16, epoxy</t>
  </si>
  <si>
    <t>95.</t>
  </si>
  <si>
    <t>T-KOS DN 100/100, epoxy, z vrtlj. prir.</t>
  </si>
  <si>
    <t>96.</t>
  </si>
  <si>
    <t>T-KOS DN 125/125 epoxy, z vrtlj.prir.</t>
  </si>
  <si>
    <t>97.</t>
  </si>
  <si>
    <t>T-KOS DN 150/ 65, epoxy, vrtlj. prir.</t>
  </si>
  <si>
    <t>98.</t>
  </si>
  <si>
    <t>T-KOS DN 200/50, PN16, epoxy</t>
  </si>
  <si>
    <t>99.</t>
  </si>
  <si>
    <t>T-KOS DN 200/100, PN16, epoxy</t>
  </si>
  <si>
    <t>100.</t>
  </si>
  <si>
    <t>T-KOS DN 200/150, PN16, epoxy</t>
  </si>
  <si>
    <t>101.</t>
  </si>
  <si>
    <t>TT-KOS DN  80/ 80 PN16, epoxy</t>
  </si>
  <si>
    <t>102.</t>
  </si>
  <si>
    <t>TT-KOS DN 100/100, epoxy</t>
  </si>
  <si>
    <t>103.</t>
  </si>
  <si>
    <t>TT-KOS DN 150/100 HT</t>
  </si>
  <si>
    <t>104.</t>
  </si>
  <si>
    <t>TT-KOS DN 200/200 PN16 EPOXY</t>
  </si>
  <si>
    <t>105.</t>
  </si>
  <si>
    <t>FF-KOS  DN   50/ 200, epoxy</t>
  </si>
  <si>
    <t>106.</t>
  </si>
  <si>
    <t>FF-KOS  DN   50/1000, epoxy</t>
  </si>
  <si>
    <t>107.</t>
  </si>
  <si>
    <t>FF-KOS  DN   80/ 200 PN16, epoxy</t>
  </si>
  <si>
    <t>108.</t>
  </si>
  <si>
    <t>FF-KOS  DN   80/ 300 PN16, epoxy</t>
  </si>
  <si>
    <t>109.</t>
  </si>
  <si>
    <t>FF-KOS  DN   80/ 500 PN16, epoxy</t>
  </si>
  <si>
    <t>110.</t>
  </si>
  <si>
    <t>FF-KOS  DN   80/ 600 PN16, epoxy</t>
  </si>
  <si>
    <t>111.</t>
  </si>
  <si>
    <t>FF-KOS  DN   80/ 800 PN16, epoxy</t>
  </si>
  <si>
    <t>112.</t>
  </si>
  <si>
    <t>FF-KOS  DN   80/ 1000 PN16, epoxy</t>
  </si>
  <si>
    <t>113.</t>
  </si>
  <si>
    <t>FF-KOS  DN  100/ 200, epoxy</t>
  </si>
  <si>
    <t>114.</t>
  </si>
  <si>
    <t>FF-KOS DN 100/300, epoxy</t>
  </si>
  <si>
    <t>115.</t>
  </si>
  <si>
    <t>FF-KOS  DN  100/ 800, epoxy</t>
  </si>
  <si>
    <t>116.</t>
  </si>
  <si>
    <t>FF-KOS  DN  100/1000, epoxy</t>
  </si>
  <si>
    <t>117.</t>
  </si>
  <si>
    <t>FF-KOS  DN  125/ 200, epoxy</t>
  </si>
  <si>
    <t>118.</t>
  </si>
  <si>
    <t>FF-KOS  DN  150/ 200, epoxy</t>
  </si>
  <si>
    <t>119.</t>
  </si>
  <si>
    <t>FF-KOS  DN  150/ 500, epoxy</t>
  </si>
  <si>
    <t>120.</t>
  </si>
  <si>
    <t>FF-KOS  DN  150/ 600, epoxy</t>
  </si>
  <si>
    <t>121.</t>
  </si>
  <si>
    <t>FF-KOS  DN  200/ 500 PN16, epoxy, vrtlj.prir.</t>
  </si>
  <si>
    <t>122.</t>
  </si>
  <si>
    <t>FF-KOS  DN  200/ 1000 PN16, epoxy</t>
  </si>
  <si>
    <t>123.</t>
  </si>
  <si>
    <t>FFK-Q  KOS  DN 50/45°, epoxy, z vrtlj. prir.</t>
  </si>
  <si>
    <t>124.</t>
  </si>
  <si>
    <t>FFK-Q  KOS  DN 50/90°, epoxy, z vrtlj. prir.</t>
  </si>
  <si>
    <t>125.</t>
  </si>
  <si>
    <t>FFK-Q  KOS  DN 65/45°, epoxy z vrtlj. prir.</t>
  </si>
  <si>
    <t>126.</t>
  </si>
  <si>
    <t>FFK-Q  KOS  DN 65/90°, epoxy</t>
  </si>
  <si>
    <t>127.</t>
  </si>
  <si>
    <t>FFK-Q  KOS  DN 80/11° PN16, z vrtlj. prir.</t>
  </si>
  <si>
    <t>128.</t>
  </si>
  <si>
    <t>FFK-Q  KOS  DN 80/45° PN16 z  vrtlj.prir.</t>
  </si>
  <si>
    <t>129.</t>
  </si>
  <si>
    <t>FFK-Q  KOS  DN 80/45° PN16</t>
  </si>
  <si>
    <t>130.</t>
  </si>
  <si>
    <t>FFK-Q  KOS  DN 80/90° PN16, epoxy, z vrtlj. prir.</t>
  </si>
  <si>
    <t>131.</t>
  </si>
  <si>
    <t>FFK-Q  KOS  DN 80/90° PN16, epoxy</t>
  </si>
  <si>
    <t>132.</t>
  </si>
  <si>
    <t>FFK-Q  KOS  DN100/30°, epoxy</t>
  </si>
  <si>
    <t>133.</t>
  </si>
  <si>
    <t>FFK-Q KOS DN 100/45° epoxy</t>
  </si>
  <si>
    <t>134.</t>
  </si>
  <si>
    <t>FFK-Q KOS DN 100/45° epoxy z vrtlj. prir.</t>
  </si>
  <si>
    <t>135.</t>
  </si>
  <si>
    <t>FFK-Q  KOS  DN100/90°, epoxy, z vrtlj. prir.</t>
  </si>
  <si>
    <t>136.</t>
  </si>
  <si>
    <t>FFK-Q  KOS  DN100/90°, epoxy</t>
  </si>
  <si>
    <t>137.</t>
  </si>
  <si>
    <t>FFK-Q  KOS  DN125/45°, epoxy, z vrtlj. prir.</t>
  </si>
  <si>
    <t>138.</t>
  </si>
  <si>
    <t>FFK-Q  KOS  DN150/22°, epoxy</t>
  </si>
  <si>
    <t>139.</t>
  </si>
  <si>
    <t>FFK-Q  KOS  DN150/45°, epoxy</t>
  </si>
  <si>
    <t>140.</t>
  </si>
  <si>
    <t>FFK-Q  KOS  DN150/90° epoxy, z vrtlj. prir.</t>
  </si>
  <si>
    <t>141.</t>
  </si>
  <si>
    <t>FFR-KOS L 200  DN    65/50, epoxy</t>
  </si>
  <si>
    <t>142.</t>
  </si>
  <si>
    <t>FFR-KOS L 200  DN   80/50, PN16, epoxy</t>
  </si>
  <si>
    <t>143.</t>
  </si>
  <si>
    <t>FFR-KOS L 200  DN   80/65, PN16, epoxy</t>
  </si>
  <si>
    <t>144.</t>
  </si>
  <si>
    <t>FFR-KOS L 200  DN  100/50, epoxy</t>
  </si>
  <si>
    <t>145.</t>
  </si>
  <si>
    <t>FFR-KOS L 200  DN  100/80, PN16, epoxy</t>
  </si>
  <si>
    <t>146.</t>
  </si>
  <si>
    <t>FFR-KOS L 200  DN  125/ 50, epoxy, vrtlj.prir.</t>
  </si>
  <si>
    <t>147.</t>
  </si>
  <si>
    <t>FFR-KOS L 200  DN  125/100, epoxy</t>
  </si>
  <si>
    <t>148.</t>
  </si>
  <si>
    <t>FFR-KOS L 200  DN  150/ 80 PN16, epoxy</t>
  </si>
  <si>
    <t>149.</t>
  </si>
  <si>
    <t>FFR-KOS L 200  DN  150/100, epoxy</t>
  </si>
  <si>
    <t>150.</t>
  </si>
  <si>
    <t>FFR-KOS L 300  DN  200/80, PN16, epoxy</t>
  </si>
  <si>
    <t>151.</t>
  </si>
  <si>
    <t>FFR-KOS L 300  DN  200/100, PN16, epoxy</t>
  </si>
  <si>
    <t>152.</t>
  </si>
  <si>
    <t>FFR-KOS L 300  DN  200/150 PN16, epoxy</t>
  </si>
  <si>
    <t>153.</t>
  </si>
  <si>
    <t>X-KOS    DN    50, epoxy</t>
  </si>
  <si>
    <t>154.</t>
  </si>
  <si>
    <t>X-KOS    DN    50/2", epoxy</t>
  </si>
  <si>
    <t>155.</t>
  </si>
  <si>
    <t>X-KOS    DN    65, epoxy</t>
  </si>
  <si>
    <t>156.</t>
  </si>
  <si>
    <t>X-KOS    DN    65/ 2", epoxy</t>
  </si>
  <si>
    <t>157.</t>
  </si>
  <si>
    <t>X-KOS    DN    80 PN16, epoxy</t>
  </si>
  <si>
    <t>158.</t>
  </si>
  <si>
    <t>X-KOS    DN    80/2" PN16, epoxy</t>
  </si>
  <si>
    <t>159.</t>
  </si>
  <si>
    <t>X-KOS    DN   100, epoxy</t>
  </si>
  <si>
    <t>160.</t>
  </si>
  <si>
    <t>X-KOS    DN   100/2", epoxy</t>
  </si>
  <si>
    <t>161.</t>
  </si>
  <si>
    <t>X-KOS    DN   125, epoxy</t>
  </si>
  <si>
    <t>162.</t>
  </si>
  <si>
    <t>X-KOS    DN   125/2", epoxy</t>
  </si>
  <si>
    <t>163.</t>
  </si>
  <si>
    <t>X-KOS    DN   150, epoxy</t>
  </si>
  <si>
    <t>164.</t>
  </si>
  <si>
    <t>X-KOS    DN   300 PN16, epoxy</t>
  </si>
  <si>
    <t>165.</t>
  </si>
  <si>
    <t>PLOVNI VENTIL DN      1"      PN6</t>
  </si>
  <si>
    <t>166.</t>
  </si>
  <si>
    <t>PLOVNI VENTIL DN      3/4"      PN6</t>
  </si>
  <si>
    <t>167.</t>
  </si>
  <si>
    <t>ZRAČNI VENTIL  NET.   3/4"  DVOJNA FUNKCIJA</t>
  </si>
  <si>
    <t>168.</t>
  </si>
  <si>
    <t>ZRAČNI VENTIL  NET.  2"  TROJNA FUNKCIJA</t>
  </si>
  <si>
    <t>169.</t>
  </si>
  <si>
    <t>ZRAČNI VENTIL  DN   50/750 BEV VAG</t>
  </si>
  <si>
    <t>170.</t>
  </si>
  <si>
    <t>PROTIPOVRATNA LOPUTA DN  80 INOX</t>
  </si>
  <si>
    <t>171.</t>
  </si>
  <si>
    <t>PROTIPOVRATNI  VENTIL  DN   65 s kroglo</t>
  </si>
  <si>
    <t>172.</t>
  </si>
  <si>
    <t>PROTIPOVRATNI  VENTIL  DN   80 PN16 s kroglo.</t>
  </si>
  <si>
    <t>173.</t>
  </si>
  <si>
    <t>REDUCIRNI VENTIL 3/4"+HOL. BRAUKMAN</t>
  </si>
  <si>
    <t>174.</t>
  </si>
  <si>
    <t>REDUCIRNI VENTIL 1/2" N.N HOL BRAUKMANN</t>
  </si>
  <si>
    <t>175.</t>
  </si>
  <si>
    <t>REDUCIRNI VENTIL 1"+HOL. BRAUKMAN</t>
  </si>
  <si>
    <t>176.</t>
  </si>
  <si>
    <t>REDUCIRNI VENTIL 5/4"+HOL. BRAUKMAN</t>
  </si>
  <si>
    <t>177.</t>
  </si>
  <si>
    <t>REDUCIRNI VENTIL 6/4"+HOL. BRAUKMAN</t>
  </si>
  <si>
    <t>178.</t>
  </si>
  <si>
    <t>REDUCIRNI VENTIL 2"+HOL.BRAUKMAN</t>
  </si>
  <si>
    <t>179.</t>
  </si>
  <si>
    <t>REDUCIRNI VENTIL DN  50</t>
  </si>
  <si>
    <t>180.</t>
  </si>
  <si>
    <t>REDUCIRNI VENTIL DN  80</t>
  </si>
  <si>
    <t>181.</t>
  </si>
  <si>
    <t>REDUCIRNI VENTIL DN 100</t>
  </si>
  <si>
    <t>182.</t>
  </si>
  <si>
    <t>MANOMETER FI   60 0-16 BAR</t>
  </si>
  <si>
    <t>183.</t>
  </si>
  <si>
    <t>MANOMETER FI  100  0-16 BAR</t>
  </si>
  <si>
    <t>184.</t>
  </si>
  <si>
    <t>VODOMERNA SPOJKA     1/2" ZAG</t>
  </si>
  <si>
    <t>185.</t>
  </si>
  <si>
    <t>VODOMERNA SPOJKA     3/4" ZAG</t>
  </si>
  <si>
    <t>186.</t>
  </si>
  <si>
    <t>VODOMERNA SPOJKA    1" ZAG</t>
  </si>
  <si>
    <t>187.</t>
  </si>
  <si>
    <t>VODOMERNA SPOJKA    5/4" ZAG</t>
  </si>
  <si>
    <t>188.</t>
  </si>
  <si>
    <t>VODOMERNA SPOJKA    6/4" ZAG</t>
  </si>
  <si>
    <t>189.</t>
  </si>
  <si>
    <t>VODOMERNA SPOJKA 1˝ DOLGA</t>
  </si>
  <si>
    <t>190.</t>
  </si>
  <si>
    <t>VODOMERNA SPOJKA  1/2" DOLGA</t>
  </si>
  <si>
    <t>191.</t>
  </si>
  <si>
    <t>VODOMERNA SPOJKA  3/4" DOLGA</t>
  </si>
  <si>
    <t>192.</t>
  </si>
  <si>
    <t>VODOMERNA SPOJKA 5/4" DOLGA</t>
  </si>
  <si>
    <t>193.</t>
  </si>
  <si>
    <t>VODOMERNA SPOJKA 6/4" DOLGA</t>
  </si>
  <si>
    <t>194.</t>
  </si>
  <si>
    <t>PLOMBA PVC ZA VODOMERE 1/2"</t>
  </si>
  <si>
    <t>195.</t>
  </si>
  <si>
    <t>PLOMBA PVC ZA VODOMERE 3/4"</t>
  </si>
  <si>
    <t>196.</t>
  </si>
  <si>
    <t>PLOMBA PVC ZA VODOMERE   1"</t>
  </si>
  <si>
    <t>197.</t>
  </si>
  <si>
    <t>TESNILA  PLOŠČATA  DN   50</t>
  </si>
  <si>
    <t>198.</t>
  </si>
  <si>
    <t>TESNILA  PLOŠČATA  DN   65</t>
  </si>
  <si>
    <t>199.</t>
  </si>
  <si>
    <t>TESNILA  PLOŠČATA  DN   80</t>
  </si>
  <si>
    <t>200.</t>
  </si>
  <si>
    <t>TESNILA  PLOŠČATA  DN 100</t>
  </si>
  <si>
    <t>201.</t>
  </si>
  <si>
    <t>TESNILA  PLOŠČATA  DN 125</t>
  </si>
  <si>
    <t>202.</t>
  </si>
  <si>
    <t>TESNILA  PLOŠČATA  DN 150</t>
  </si>
  <si>
    <t>203.</t>
  </si>
  <si>
    <t>TESNILA  PLOŠČATA  DN 200</t>
  </si>
  <si>
    <t>204.</t>
  </si>
  <si>
    <t>TESNILA  PLOŠČATA  DN 300</t>
  </si>
  <si>
    <t>205.</t>
  </si>
  <si>
    <t>TESNILA  ZA  HOLANDEC   1/2"</t>
  </si>
  <si>
    <t>206.</t>
  </si>
  <si>
    <t>TESNILA  ZA  HOLANDEC   5/4"</t>
  </si>
  <si>
    <t>207.</t>
  </si>
  <si>
    <t>TESNILA  ZA  HOLANDEC   3/4"</t>
  </si>
  <si>
    <t>208.</t>
  </si>
  <si>
    <t>TESNILA  ZA  HOLANDEC        1"</t>
  </si>
  <si>
    <t>209.</t>
  </si>
  <si>
    <t>TESNILA  ZA  HOLANDEC   6/4"</t>
  </si>
  <si>
    <t>210.</t>
  </si>
  <si>
    <t>TESNILA  ZA  HOLANDEC        2"</t>
  </si>
  <si>
    <t>211.</t>
  </si>
  <si>
    <t>iJOINT SPOJ  ZUNANJI NAVOJ  20 +GF+</t>
  </si>
  <si>
    <t>212.</t>
  </si>
  <si>
    <t>iJOINT SPOJ  ZUNANJI NAVOJ  25 +GF+</t>
  </si>
  <si>
    <t>213.</t>
  </si>
  <si>
    <t>iJOINT SPOJ  ZUNANJI NAVOJ  25 - 1" +GF+</t>
  </si>
  <si>
    <t>214.</t>
  </si>
  <si>
    <t>iJOINT SPOJ  ZUNANJI NAVOJ  32 +GF+</t>
  </si>
  <si>
    <t>215.</t>
  </si>
  <si>
    <t>iJOINT SPOJ  ZUNANJI NAVOJ  32-3/4" +GF+</t>
  </si>
  <si>
    <t>216.</t>
  </si>
  <si>
    <t>iJOINT SPOJ  ZUNANJI NAVOJ  32-6/4" +GF+</t>
  </si>
  <si>
    <t>217.</t>
  </si>
  <si>
    <t>iJOINT SPOJ  ZUNANJI NAVOJ  40 +GF+</t>
  </si>
  <si>
    <t>218.</t>
  </si>
  <si>
    <t>iJOINT SPOJ  ZUNANJI NAVOJ  40 - 6/4'' +GF+</t>
  </si>
  <si>
    <t>219.</t>
  </si>
  <si>
    <t>iJOINT SPOJ  ZUNANJI NAVOJ  50 +GF+</t>
  </si>
  <si>
    <t>220.</t>
  </si>
  <si>
    <t>iJOINT SPOJ  ZUNANJI NAVOJ  50 - 1" +GF+</t>
  </si>
  <si>
    <t>221.</t>
  </si>
  <si>
    <t>iJOINT SPOJ  ZUNANJI NAVOJ  63 +GF+</t>
  </si>
  <si>
    <t>222.</t>
  </si>
  <si>
    <t>iJOINT SPOJKA  DVOJNA  20 +GF+</t>
  </si>
  <si>
    <t>223.</t>
  </si>
  <si>
    <t>iJOINT SPOJKA  DVOJNA  25 +GF+</t>
  </si>
  <si>
    <t>224.</t>
  </si>
  <si>
    <t>iJOINT SPOJKA  DVOJNA  32 +GF+</t>
  </si>
  <si>
    <t>225.</t>
  </si>
  <si>
    <t>iJOINT SPOJKA  DVOJNA  40 +GF+</t>
  </si>
  <si>
    <t>226.</t>
  </si>
  <si>
    <t>iJOINT SPOJKA  DVOJNA  50 +GF+</t>
  </si>
  <si>
    <t>227.</t>
  </si>
  <si>
    <t>iJOINT SPOJKA  DVOJNA  63 +GF+</t>
  </si>
  <si>
    <t>228.</t>
  </si>
  <si>
    <t>iJOINT REDUCIRNA SPOJKA  25-20 +GF+</t>
  </si>
  <si>
    <t>229.</t>
  </si>
  <si>
    <t>iJOINT REDUCIRNA SPOJKA  32-20 +GF+</t>
  </si>
  <si>
    <t>230.</t>
  </si>
  <si>
    <t>iJOINT REDUCIRNA SPOJKA  32-25 +GF+</t>
  </si>
  <si>
    <t>231.</t>
  </si>
  <si>
    <t>iJOINT REDUCIRNA SPOJKA  40-25 +GF+</t>
  </si>
  <si>
    <t>232.</t>
  </si>
  <si>
    <t>iJOINT REDUCIRNA SPOJKA  40-32 +GF+</t>
  </si>
  <si>
    <t>233.</t>
  </si>
  <si>
    <t>iJOINT REDUCIRNA SPOJKA  50-32 +GF+</t>
  </si>
  <si>
    <t>234.</t>
  </si>
  <si>
    <t>iJOINT REDUCIRNA SPOJKA  50-40 +GF+</t>
  </si>
  <si>
    <t>235.</t>
  </si>
  <si>
    <t>iJOINT REDUCIRNA SPOJKA  63-40 +GF+</t>
  </si>
  <si>
    <t>236.</t>
  </si>
  <si>
    <t>iJOINT REDUCIRNA SPOJKA  63-50 +GF+</t>
  </si>
  <si>
    <t>237.</t>
  </si>
  <si>
    <t>iJOINT T-KOS  20  +GF+</t>
  </si>
  <si>
    <t>238.</t>
  </si>
  <si>
    <t>iJOINT T-KOS  25  +GF+</t>
  </si>
  <si>
    <t>239.</t>
  </si>
  <si>
    <t>iJOINT T-KOS  32  +GF+</t>
  </si>
  <si>
    <t>240.</t>
  </si>
  <si>
    <t>iJOINT T-KOS 32-25-32</t>
  </si>
  <si>
    <t>241.</t>
  </si>
  <si>
    <t>iJOINT T-KOS  40  +GF+</t>
  </si>
  <si>
    <t>242.</t>
  </si>
  <si>
    <t>iJOINT T-KOS  40 - 32 - 40  +GF+</t>
  </si>
  <si>
    <t>243.</t>
  </si>
  <si>
    <t>iJOINT T-KOS  50  +GF+</t>
  </si>
  <si>
    <t>244.</t>
  </si>
  <si>
    <t>iJOINT T-KOS  50 - 32 - 50  +GF+</t>
  </si>
  <si>
    <t>245.</t>
  </si>
  <si>
    <t>iJOINT T-KOS  63 +GF+</t>
  </si>
  <si>
    <t>246.</t>
  </si>
  <si>
    <t>iJOINT T-KOS  63 - 32 - 63 +GF+</t>
  </si>
  <si>
    <t>247.</t>
  </si>
  <si>
    <t>iJOINT T-KOS NOTRANJI NAVOJ  50  +GF+</t>
  </si>
  <si>
    <t>248.</t>
  </si>
  <si>
    <t>iJOINT KOLENO  20  +GF+</t>
  </si>
  <si>
    <t>249.</t>
  </si>
  <si>
    <t>iJOINT KOLENO  25  +GF+ (3/4˝)</t>
  </si>
  <si>
    <t>250.</t>
  </si>
  <si>
    <t>iJOINT KOLENO  32  +GF+ (1˝)</t>
  </si>
  <si>
    <t>251.</t>
  </si>
  <si>
    <t>iJOINT KOLENO  50  +GF+ (6/4˝)</t>
  </si>
  <si>
    <t>252.</t>
  </si>
  <si>
    <t>iJOINT KOLENO  63  +GF+ (2˝)</t>
  </si>
  <si>
    <t>253.</t>
  </si>
  <si>
    <t>iJOINT KOLENO ZUNANJI NAVOJ  20  +GF+</t>
  </si>
  <si>
    <t>254.</t>
  </si>
  <si>
    <t>iJOINT KOLENO ZUNANJI NAVOJ  25  +GF+</t>
  </si>
  <si>
    <t>255.</t>
  </si>
  <si>
    <t>iJOINT KOLENO ZUNANJI NAVOJ  32  +GF+</t>
  </si>
  <si>
    <t>256.</t>
  </si>
  <si>
    <t>iJOINT KOLENO NOTRANJI NAVOJ  25  +GF+</t>
  </si>
  <si>
    <t>257.</t>
  </si>
  <si>
    <t>iJOINT KONČNA KAPA   20  +GF+</t>
  </si>
  <si>
    <t>258.</t>
  </si>
  <si>
    <t>iJOINT KONČNA KAPA   25  +GF+</t>
  </si>
  <si>
    <t>259.</t>
  </si>
  <si>
    <t>iJOINT KONČNA KAPA   32  +GF+</t>
  </si>
  <si>
    <t>260.</t>
  </si>
  <si>
    <t>iJOINT KONČNA KAPA   40  +GF+</t>
  </si>
  <si>
    <t>261.</t>
  </si>
  <si>
    <t>iJOINT KONČNA KAPA   50  +GF+</t>
  </si>
  <si>
    <t>262.</t>
  </si>
  <si>
    <t>iJOINT KONČNA KAPA   63  +GF+</t>
  </si>
  <si>
    <t>263.</t>
  </si>
  <si>
    <t>iJOINT KONČNA KAPA   90  +GF+</t>
  </si>
  <si>
    <t>264.</t>
  </si>
  <si>
    <t>VSTOPNO TESNILO  FI  160</t>
  </si>
  <si>
    <t>265.</t>
  </si>
  <si>
    <t>VSTOPNO TESNILO  LKS  200/226</t>
  </si>
  <si>
    <t>266.</t>
  </si>
  <si>
    <t>OPOZORILNI TRAK  VODA (kolut 500m)</t>
  </si>
  <si>
    <t>267.</t>
  </si>
  <si>
    <t>TABLICE RDEČE S POLNILI</t>
  </si>
  <si>
    <t>268.</t>
  </si>
  <si>
    <t>TABLICE MODRE S POLNILI</t>
  </si>
  <si>
    <t>269.</t>
  </si>
  <si>
    <t>TABLICE AL NOSILNE 200 x 250</t>
  </si>
  <si>
    <t>270.</t>
  </si>
  <si>
    <t>TABLICE AL NOSILNE 140 x 200</t>
  </si>
  <si>
    <t>271.</t>
  </si>
  <si>
    <t>NOSILNA OBJEMKA 6/4"</t>
  </si>
  <si>
    <t>272.</t>
  </si>
  <si>
    <t>POC. T-KOS  1/2"               ART.130</t>
  </si>
  <si>
    <t>273.</t>
  </si>
  <si>
    <t>POC. T-KOS  3/4"               ART.130</t>
  </si>
  <si>
    <t>274.</t>
  </si>
  <si>
    <t>POC. T-KOS  1"                  ART.130</t>
  </si>
  <si>
    <t>275.</t>
  </si>
  <si>
    <t>POC. T-KOS  5/4"               ART.130</t>
  </si>
  <si>
    <t>276.</t>
  </si>
  <si>
    <t>POC. T-KOS  6/4"               ART.130</t>
  </si>
  <si>
    <t>277.</t>
  </si>
  <si>
    <t>POC. T-KOS  2"                  ART.130</t>
  </si>
  <si>
    <t>278.</t>
  </si>
  <si>
    <t>POC. R-KOS     1- 1/2"          ART.241</t>
  </si>
  <si>
    <t>279.</t>
  </si>
  <si>
    <t>POC. R-KOS     1- 3/4"          ART.241</t>
  </si>
  <si>
    <t>280.</t>
  </si>
  <si>
    <t>POC. R-KOS     5/4- 3/4"       ART.241</t>
  </si>
  <si>
    <t>281.</t>
  </si>
  <si>
    <t>POC. R-KOS     5/4-1"           ART.241</t>
  </si>
  <si>
    <t>282.</t>
  </si>
  <si>
    <t>POC. R-KOS     6/4- 3/4"       ART.241</t>
  </si>
  <si>
    <t>283.</t>
  </si>
  <si>
    <t>POC. R-KOS     6/4-1"           ART.241</t>
  </si>
  <si>
    <t>284.</t>
  </si>
  <si>
    <t>POC. R-KOS     6/4-5/4"        ART.241</t>
  </si>
  <si>
    <t>285.</t>
  </si>
  <si>
    <t>POC. R-KOS     3/4-1/2"       ART.241</t>
  </si>
  <si>
    <t>286.</t>
  </si>
  <si>
    <t>POC. R-KOS    2- 3/4"            ART.241</t>
  </si>
  <si>
    <t>287.</t>
  </si>
  <si>
    <t>POC. R-KOS    2-1"                ART.241</t>
  </si>
  <si>
    <t>288.</t>
  </si>
  <si>
    <t>POC. R-KOS   2-5/4"             ART.241</t>
  </si>
  <si>
    <t>289.</t>
  </si>
  <si>
    <t>POC. R-KOS   2-6/4"             ART.241</t>
  </si>
  <si>
    <t>290.</t>
  </si>
  <si>
    <t>POC. KOLENO     1/2"                 ART.90</t>
  </si>
  <si>
    <t>291.</t>
  </si>
  <si>
    <t>POC. KOLENO     1/2" (N+Z.N.)  ART.92</t>
  </si>
  <si>
    <t>292.</t>
  </si>
  <si>
    <t>POC. KOLENO     3/4"                 ART.90</t>
  </si>
  <si>
    <t>293.</t>
  </si>
  <si>
    <t>POC. KOLENO     3/4" (N+Z.N.)  ART.92</t>
  </si>
  <si>
    <t>294.</t>
  </si>
  <si>
    <t>POC. KOLENO    1"                      ART.90</t>
  </si>
  <si>
    <t>295.</t>
  </si>
  <si>
    <t>POC. KOLENO    1" (N+Z.N.)      ART.92</t>
  </si>
  <si>
    <t>296.</t>
  </si>
  <si>
    <t>POC. KOLENO    5/4"                  ART.90</t>
  </si>
  <si>
    <t>297.</t>
  </si>
  <si>
    <t>POC. KOLENO    5/4" (N+Z.N.)  ART.92</t>
  </si>
  <si>
    <t>298.</t>
  </si>
  <si>
    <t>POC. KOLENO    6/4"                  ART.90</t>
  </si>
  <si>
    <t>299.</t>
  </si>
  <si>
    <t>POC. KOLENO    6/4" (N+Z.N.)  ART.92</t>
  </si>
  <si>
    <t>300.</t>
  </si>
  <si>
    <t>POC. KOLENO   2"                      ART.90</t>
  </si>
  <si>
    <t>301.</t>
  </si>
  <si>
    <t>POC. KOLENO   2" (N+Z.N.)      ART.92</t>
  </si>
  <si>
    <t>302.</t>
  </si>
  <si>
    <t>POC. TULJAVA 1/2"           ART.280</t>
  </si>
  <si>
    <t>303.</t>
  </si>
  <si>
    <t>POC. TULJAVA 3/4"           ART.280</t>
  </si>
  <si>
    <t>304.</t>
  </si>
  <si>
    <t>POC. TULJAVA 1"              ART.280</t>
  </si>
  <si>
    <t>305.</t>
  </si>
  <si>
    <t>POC. TULJAVA 5/4"           ART.280</t>
  </si>
  <si>
    <t>306.</t>
  </si>
  <si>
    <t>POC. TULJAVA 6/4"           ART.280</t>
  </si>
  <si>
    <t>307.</t>
  </si>
  <si>
    <t>POC. TULJAVA 2"              ART.280</t>
  </si>
  <si>
    <t>308.</t>
  </si>
  <si>
    <t>POC. OBJEMKA    1/2"          ART.270</t>
  </si>
  <si>
    <t>309.</t>
  </si>
  <si>
    <t>POC. OBJEMKA    3/4"          ART.270</t>
  </si>
  <si>
    <t>310.</t>
  </si>
  <si>
    <t>POC. OBJEMKA   1"              ART.270</t>
  </si>
  <si>
    <t>311.</t>
  </si>
  <si>
    <t>POC. OBJEMKA   5/4"          ART.270</t>
  </si>
  <si>
    <t>312.</t>
  </si>
  <si>
    <t>POC. OBJEMKA   6/4"          ART.270</t>
  </si>
  <si>
    <t>313.</t>
  </si>
  <si>
    <t>POC. OBJEMKA  2"              ART.270</t>
  </si>
  <si>
    <t>314.</t>
  </si>
  <si>
    <t>POC. HOLANDEC      1/2"      ART.330</t>
  </si>
  <si>
    <t>315.</t>
  </si>
  <si>
    <t>POC. HOLANDEC     3/4"       ART.330</t>
  </si>
  <si>
    <t>316.</t>
  </si>
  <si>
    <t>POC. HOLANDEC    1"           ART.330</t>
  </si>
  <si>
    <t>317.</t>
  </si>
  <si>
    <t>POC. HOLANDEC   5/4"        ART.330</t>
  </si>
  <si>
    <t>318.</t>
  </si>
  <si>
    <t>POC. HOLANDEC   6/4"        ART.330</t>
  </si>
  <si>
    <t>319.</t>
  </si>
  <si>
    <t>POC. HOLANDEC  2"            ART.330</t>
  </si>
  <si>
    <t>320.</t>
  </si>
  <si>
    <t>POC. ČEP     1/2"        ART.290</t>
  </si>
  <si>
    <t>321.</t>
  </si>
  <si>
    <t>POC. ČEP     3/4"        ART.290</t>
  </si>
  <si>
    <t>322.</t>
  </si>
  <si>
    <t>POC. ČEP    1"            ART.290</t>
  </si>
  <si>
    <t>323.</t>
  </si>
  <si>
    <t>POC. ČEP  2"             ART.290</t>
  </si>
  <si>
    <t>324.</t>
  </si>
  <si>
    <t>POC. ČEP   5/4"         ART.290</t>
  </si>
  <si>
    <t>325.</t>
  </si>
  <si>
    <t>POC. ČEP   6/4"         ART.290</t>
  </si>
  <si>
    <t>326.</t>
  </si>
  <si>
    <t>POC. GH SPOJKA     1/2"      ART.821</t>
  </si>
  <si>
    <t>327.</t>
  </si>
  <si>
    <t>POC. GH SPOJKA     3/4"      ART.821</t>
  </si>
  <si>
    <t>328.</t>
  </si>
  <si>
    <t>POC. GH SPOJKA    1"          ART.821</t>
  </si>
  <si>
    <t>329.</t>
  </si>
  <si>
    <t>POC. GH SPOJKA   5/4"       ART.821</t>
  </si>
  <si>
    <t>330.</t>
  </si>
  <si>
    <t>POC. GH SPOJKA   6/4"       ART.821</t>
  </si>
  <si>
    <t>331.</t>
  </si>
  <si>
    <t>POC. GH SPOJKA  2"           ART.821</t>
  </si>
  <si>
    <t>332.</t>
  </si>
  <si>
    <t>KROGELNI VENTIL  1/2"    KOV KV 102</t>
  </si>
  <si>
    <t>333.</t>
  </si>
  <si>
    <t>KROGELNI VENTIL  3/4"    KOV KV 103</t>
  </si>
  <si>
    <t>334.</t>
  </si>
  <si>
    <t>KROGELNI VENTIL  5/4"    KOV KV 105</t>
  </si>
  <si>
    <t>335.</t>
  </si>
  <si>
    <t>KROGELNI VENTIL  6/4"    KOV KV 106</t>
  </si>
  <si>
    <t>336.</t>
  </si>
  <si>
    <t>KROGELNI VENTIL  1"       KOV KV 104</t>
  </si>
  <si>
    <t>337.</t>
  </si>
  <si>
    <t>KROGELNI VENTIL  2"       KOV KV 107</t>
  </si>
  <si>
    <t>338.</t>
  </si>
  <si>
    <t>KROGELNI VENTIL 1/2" KOV. PIPCA KV 402</t>
  </si>
  <si>
    <t>339.</t>
  </si>
  <si>
    <t>KROGELNI VENTIL 3/4" INOX</t>
  </si>
  <si>
    <t>340.</t>
  </si>
  <si>
    <t>KROGELNI VENTIL 3/4" KOV. PIPCA KV 403</t>
  </si>
  <si>
    <t>341.</t>
  </si>
  <si>
    <t>KROGELNI VENTIL 1" KOV. PIPCA KV 404</t>
  </si>
  <si>
    <t>342.</t>
  </si>
  <si>
    <t>KROGELNA PIPA 1/2" KOVINA KP 502G</t>
  </si>
  <si>
    <t>343.</t>
  </si>
  <si>
    <t>KROGELNA PIPA 3/4" KOVINA KP 503G</t>
  </si>
  <si>
    <t>344.</t>
  </si>
  <si>
    <t>CEV PVC-UK  110 X 1 M  SN 4 KOEKS.</t>
  </si>
  <si>
    <t>345.</t>
  </si>
  <si>
    <t>CEV PVC-UK 160X 6 M  SN 8 ENOSLOJNA SER</t>
  </si>
  <si>
    <t>346.</t>
  </si>
  <si>
    <t>CESTNI VENTIL EV   1"</t>
  </si>
  <si>
    <t>347.</t>
  </si>
  <si>
    <t>CESTNI VENTIL EV   5/4"</t>
  </si>
  <si>
    <t>348.</t>
  </si>
  <si>
    <t>CESTNI VENTIL EV   6/4"</t>
  </si>
  <si>
    <t>349.</t>
  </si>
  <si>
    <t>CESTNI VENTIL EV  2"</t>
  </si>
  <si>
    <t>350.</t>
  </si>
  <si>
    <t>VRTLJIVO KOLENO NAVRT.ZASUNA  1"</t>
  </si>
  <si>
    <t>351.</t>
  </si>
  <si>
    <t>VRTLJIVO KOLENO NAVRT.ZASUNA  5/4"</t>
  </si>
  <si>
    <t>352.</t>
  </si>
  <si>
    <t>VRTLJIVO KOLENO NAVRT.ZASUNA  6/4"</t>
  </si>
  <si>
    <t>353.</t>
  </si>
  <si>
    <t>VRTLJIVO KOLENO NAVRT.ZASUNA 2"</t>
  </si>
  <si>
    <t>354.</t>
  </si>
  <si>
    <t>MATICA M16</t>
  </si>
  <si>
    <t>355.</t>
  </si>
  <si>
    <t>MATICA M16 A2 INOX</t>
  </si>
  <si>
    <t>356.</t>
  </si>
  <si>
    <t>MATICA M10 INOX</t>
  </si>
  <si>
    <t>357.</t>
  </si>
  <si>
    <t>VIJAK M16X60</t>
  </si>
  <si>
    <t>358.</t>
  </si>
  <si>
    <t>VIJAK M16X70 A2 INOX</t>
  </si>
  <si>
    <t>359.</t>
  </si>
  <si>
    <t>VIJAK M16X70</t>
  </si>
  <si>
    <t>360.</t>
  </si>
  <si>
    <t>VIJAK M18X90</t>
  </si>
  <si>
    <t>361.</t>
  </si>
  <si>
    <t>PODLOŽKA M12 INOX</t>
  </si>
  <si>
    <t>362.</t>
  </si>
  <si>
    <t>PODLOŽKA M10 INOX</t>
  </si>
  <si>
    <t>363.</t>
  </si>
  <si>
    <t>MILO ZA MONTAŽO 1KG ZA DUKTIL</t>
  </si>
  <si>
    <t>364.</t>
  </si>
  <si>
    <t>TESNILA ZA VODOMERE 5/4˝2MM</t>
  </si>
  <si>
    <t>365.</t>
  </si>
  <si>
    <t>LOVILEC NESNAGE 3/4 NP16</t>
  </si>
  <si>
    <t>366.</t>
  </si>
  <si>
    <t xml:space="preserve">MDK KOS DN80 (164-211MM) </t>
  </si>
  <si>
    <t>367.</t>
  </si>
  <si>
    <t>MDK KOS DN100 (168-213MM) VODOPLAST</t>
  </si>
  <si>
    <t>368.</t>
  </si>
  <si>
    <t>iJOINT KOLENO  40  +GF+ (1˝)</t>
  </si>
  <si>
    <t>SKUPAJ</t>
  </si>
  <si>
    <t>SKLOP</t>
  </si>
  <si>
    <t>NAZIV MATERIALA</t>
  </si>
  <si>
    <t>EM</t>
  </si>
  <si>
    <t>VODOMERI - NOVI</t>
  </si>
  <si>
    <t>Vodomer DN 15</t>
  </si>
  <si>
    <t>kos</t>
  </si>
  <si>
    <t>Vodomer DN 20</t>
  </si>
  <si>
    <t>Vodomer DN 25</t>
  </si>
  <si>
    <t>Vodomer DN 30</t>
  </si>
  <si>
    <t xml:space="preserve">Vodomer DN 40 </t>
  </si>
  <si>
    <t>Vodomer DN 50</t>
  </si>
  <si>
    <t>Vodomer DN 65</t>
  </si>
  <si>
    <t>Vodomer DN 80</t>
  </si>
  <si>
    <t>Vodomer DN 100</t>
  </si>
  <si>
    <t>Vodomer DN 65/20</t>
  </si>
  <si>
    <t>Vodomer DN 50/20</t>
  </si>
  <si>
    <t>Vodomer DN 80/20</t>
  </si>
  <si>
    <t xml:space="preserve">Vodomer DN 100/20  </t>
  </si>
  <si>
    <t xml:space="preserve">Vodomer DN 150/25  </t>
  </si>
  <si>
    <t>VODOMERI DALJINSKI - NOVI</t>
  </si>
  <si>
    <t>Vodomer volumetrični DN 15 z integriranim oddajnikom po LoRaWAN protokolu</t>
  </si>
  <si>
    <t>Vodomer DN 40 z ločenim oddajnikom po LoRaWAN protokolu</t>
  </si>
  <si>
    <t>Vodomer DN 50 z ločenim oddajnikom po LoRaWAN protokolu</t>
  </si>
  <si>
    <t>Vodomer DN 65/20 z ločenim oddajnikom po LoRaWAN protokolu</t>
  </si>
  <si>
    <t>Vodomer DN 50/20 z ločenim oddajnikom po LoRaWAN protokolu</t>
  </si>
  <si>
    <t>Vodomer DN 80/20 z ločenim oddajnikom po LoRaWAN protokolu</t>
  </si>
  <si>
    <t>Vodomer DN 100/20  z ločenim oddajnikom po LoRaWAN protokolu</t>
  </si>
  <si>
    <t>Vodomer DN 150/25  z ločenim oddajnikom po LoRaWAN protokolu</t>
  </si>
  <si>
    <t>Vodomer volumetrični DN 100  z integriranim oddajnikom po LoRaWAN protokolu</t>
  </si>
  <si>
    <t>PROTIPOVRATNI VENTILI S TESNILI ZA VODOMERE</t>
  </si>
  <si>
    <t>1/2" (DN 15)</t>
  </si>
  <si>
    <t>3/4" (DN 20)</t>
  </si>
  <si>
    <t>1" (DN 25)</t>
  </si>
  <si>
    <t>5/4" (DN 30)</t>
  </si>
  <si>
    <t>6/4" (DN 40)</t>
  </si>
  <si>
    <t>2" (DN 50)</t>
  </si>
  <si>
    <t>DODATNA DONIFLON TESNILA SPOJNIC ZA VODOMERE</t>
  </si>
  <si>
    <t>1/2˝- debelina 1 mm</t>
  </si>
  <si>
    <t>1/2˝- debelina 2 mm</t>
  </si>
  <si>
    <t>1/2˝- debelina 3 mm</t>
  </si>
  <si>
    <t>3/4˝ - debelina 1 mm</t>
  </si>
  <si>
    <t>3/4˝ - debelina 2 mm</t>
  </si>
  <si>
    <t>3/4˝ - debelina 3 mm</t>
  </si>
  <si>
    <t>1˝ - debelina 1 mm</t>
  </si>
  <si>
    <t>1˝ - debelina 2 mm</t>
  </si>
  <si>
    <t>1˝ - debelina 3 mm</t>
  </si>
  <si>
    <t>5/4˝ - debelina 1 mm</t>
  </si>
  <si>
    <t>5/4˝ - debelina 2 mm</t>
  </si>
  <si>
    <t>5/4˝ - debelina 3 mm</t>
  </si>
  <si>
    <t>6/4˝ -  debelina 1 mm</t>
  </si>
  <si>
    <t>6/4˝ -  debelina 2 mm</t>
  </si>
  <si>
    <t>6/4˝ -  debelina 3 mm</t>
  </si>
  <si>
    <t>2˝ - debelina 1 mm</t>
  </si>
  <si>
    <t>2˝ - debelina 2 mm</t>
  </si>
  <si>
    <t>2˝ - debelina 3 mm</t>
  </si>
  <si>
    <t>SERVISNI OBISK</t>
  </si>
  <si>
    <t>SERVISNA URA</t>
  </si>
  <si>
    <t>h</t>
  </si>
  <si>
    <t>Predvidena količina  - kos
(2025-2026 )</t>
  </si>
  <si>
    <t>NAZIV PONUJENEGA PREDMETA, PROIZVAJALEC, ZNAMKA, MODE, TIP</t>
  </si>
  <si>
    <t>CENA KOS 
(v € brez DDV)</t>
  </si>
  <si>
    <t>VREDNOST SKUPAJ
(v € brez DDV)</t>
  </si>
  <si>
    <t>CENA  - kos 
(v € brez DDV)</t>
  </si>
  <si>
    <t>VREDNOST SKUPAJ 
(v € brez DDV)</t>
  </si>
  <si>
    <t>Vodomer volumetrični DN 20  S kompaktnimi radijskimi moduli w-M-Bus po OMS in  z integriranim oddajnikom po LoRaWAN</t>
  </si>
  <si>
    <t>Vodomer volumetrični DN 15  S kompaktnimi radijskimi moduli w-M-Bus po OMS  in z integriranim oddajnikom po LoRaWAN</t>
  </si>
  <si>
    <t>Vodomer volumetrični DN 25  S kompaktnimi radijskimi moduli w-M-Bus po OMS in  z integriranim oddajnikom po LoRaWAN</t>
  </si>
  <si>
    <t>Vodomer volumetrični DN 30 S kompaktnimi radijskimi moduli w-M-Bus po OMS in z integriranim oddajnikom po LoRaWAN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</si>
</sst>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_ ;\-#,##0\ "/>
  </numFmts>
  <fonts count="10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9"/>
      <color theme="1"/>
      <name val="Aptos Narrow"/>
      <family val="2"/>
      <charset val="238"/>
      <scheme val="minor"/>
    </font>
    <font>
      <sz val="8"/>
      <color rgb="FF000000"/>
      <name val="Myriad Pro"/>
      <charset val="238"/>
    </font>
    <font>
      <sz val="9"/>
      <color rgb="FF000000"/>
      <name val="Myriad Pro"/>
      <charset val="238"/>
    </font>
    <font>
      <b/>
      <sz val="9"/>
      <color theme="1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sz val="9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center" vertical="top"/>
    </xf>
  </cellStyleXfs>
  <cellXfs count="74">
    <xf numFmtId="0" fontId="0" fillId="0" borderId="0" xfId="0"/>
    <xf numFmtId="0" fontId="7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4" fontId="7" fillId="0" borderId="0" xfId="1" applyFont="1" applyAlignment="1">
      <alignment vertical="center"/>
    </xf>
    <xf numFmtId="0" fontId="8" fillId="0" borderId="0" xfId="0" applyFont="1" applyAlignment="1">
      <alignment vertical="center"/>
    </xf>
    <xf numFmtId="44" fontId="8" fillId="0" borderId="0" xfId="1" applyFont="1" applyAlignment="1">
      <alignment vertical="center"/>
    </xf>
    <xf numFmtId="1" fontId="7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1" fontId="9" fillId="0" borderId="9" xfId="0" applyNumberFormat="1" applyFont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44" fontId="9" fillId="0" borderId="9" xfId="1" applyFont="1" applyFill="1" applyBorder="1" applyAlignment="1">
      <alignment horizontal="center" vertical="center"/>
    </xf>
    <xf numFmtId="44" fontId="9" fillId="0" borderId="10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44" fontId="9" fillId="0" borderId="2" xfId="1" applyFont="1" applyFill="1" applyBorder="1" applyAlignment="1">
      <alignment horizontal="center" vertical="center"/>
    </xf>
    <xf numFmtId="44" fontId="7" fillId="0" borderId="5" xfId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1" fontId="9" fillId="0" borderId="14" xfId="0" applyNumberFormat="1" applyFont="1" applyBorder="1" applyAlignment="1">
      <alignment horizontal="center" vertical="center"/>
    </xf>
    <xf numFmtId="44" fontId="9" fillId="0" borderId="14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44" fontId="5" fillId="2" borderId="1" xfId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1" xfId="2" quotePrefix="1" applyFont="1" applyBorder="1" applyAlignment="1">
      <alignment horizontal="left" vertical="top" wrapText="1"/>
    </xf>
    <xf numFmtId="0" fontId="9" fillId="0" borderId="1" xfId="3" quotePrefix="1" applyFont="1" applyBorder="1" applyAlignment="1">
      <alignment vertical="top" wrapText="1"/>
    </xf>
    <xf numFmtId="0" fontId="9" fillId="0" borderId="1" xfId="4" quotePrefix="1" applyFont="1" applyBorder="1" applyAlignment="1">
      <alignment horizontal="center" vertical="top" wrapText="1"/>
    </xf>
    <xf numFmtId="164" fontId="8" fillId="0" borderId="1" xfId="1" applyNumberFormat="1" applyFont="1" applyFill="1" applyBorder="1" applyAlignment="1">
      <alignment horizontal="center" wrapText="1"/>
    </xf>
    <xf numFmtId="44" fontId="8" fillId="0" borderId="1" xfId="1" applyFont="1" applyBorder="1"/>
    <xf numFmtId="0" fontId="9" fillId="0" borderId="2" xfId="2" quotePrefix="1" applyFont="1" applyBorder="1" applyAlignment="1">
      <alignment horizontal="left" vertical="top" wrapText="1"/>
    </xf>
    <xf numFmtId="0" fontId="9" fillId="0" borderId="2" xfId="3" quotePrefix="1" applyFont="1" applyBorder="1" applyAlignment="1">
      <alignment vertical="top" wrapText="1"/>
    </xf>
    <xf numFmtId="0" fontId="9" fillId="0" borderId="2" xfId="4" quotePrefix="1" applyFont="1" applyBorder="1" applyAlignment="1">
      <alignment horizontal="center" vertical="top" wrapText="1"/>
    </xf>
    <xf numFmtId="164" fontId="8" fillId="0" borderId="2" xfId="1" applyNumberFormat="1" applyFont="1" applyFill="1" applyBorder="1" applyAlignment="1">
      <alignment horizontal="center" wrapText="1"/>
    </xf>
    <xf numFmtId="44" fontId="8" fillId="0" borderId="2" xfId="1" applyFont="1" applyBorder="1"/>
    <xf numFmtId="44" fontId="8" fillId="0" borderId="5" xfId="1" applyFont="1" applyBorder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164" fontId="8" fillId="0" borderId="0" xfId="1" applyNumberFormat="1" applyFont="1" applyAlignment="1">
      <alignment horizontal="center" wrapText="1"/>
    </xf>
    <xf numFmtId="44" fontId="8" fillId="0" borderId="0" xfId="1" applyFont="1"/>
    <xf numFmtId="0" fontId="8" fillId="0" borderId="0" xfId="0" applyFont="1" applyAlignment="1">
      <alignment horizontal="center"/>
    </xf>
    <xf numFmtId="44" fontId="9" fillId="0" borderId="1" xfId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right" wrapText="1"/>
    </xf>
    <xf numFmtId="0" fontId="5" fillId="0" borderId="4" xfId="0" applyFont="1" applyBorder="1" applyAlignment="1">
      <alignment horizontal="right" wrapText="1"/>
    </xf>
    <xf numFmtId="0" fontId="5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44" fontId="6" fillId="2" borderId="2" xfId="1" applyFont="1" applyFill="1" applyBorder="1" applyAlignment="1">
      <alignment horizontal="center" vertical="center" wrapText="1"/>
    </xf>
    <xf numFmtId="44" fontId="6" fillId="2" borderId="7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5">
    <cellStyle name="Navadno" xfId="0" builtinId="0"/>
    <cellStyle name="S14" xfId="3" xr:uid="{1C809533-ACBC-4F9B-9E08-66E55ABCDBE6}"/>
    <cellStyle name="S16" xfId="4" xr:uid="{120F3DED-AF45-42E1-BA00-F39139FAD0F5}"/>
    <cellStyle name="S20" xfId="2" xr:uid="{69D81099-2B4F-4EB9-A1DE-C9D265D58DF6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C9701-8222-4CBF-B51C-A085E68AAFA0}">
  <dimension ref="A1:G373"/>
  <sheetViews>
    <sheetView workbookViewId="0">
      <selection activeCell="K369" sqref="K369"/>
    </sheetView>
  </sheetViews>
  <sheetFormatPr defaultColWidth="9.140625" defaultRowHeight="12"/>
  <cols>
    <col min="1" max="1" width="5" style="37" customWidth="1"/>
    <col min="2" max="2" width="36.42578125" style="37" customWidth="1"/>
    <col min="3" max="3" width="5.5703125" style="37" customWidth="1"/>
    <col min="4" max="4" width="15.42578125" style="53" customWidth="1"/>
    <col min="5" max="6" width="14.42578125" style="52" customWidth="1"/>
    <col min="7" max="7" width="28.28515625" style="53" customWidth="1"/>
    <col min="8" max="16384" width="9.140625" style="37"/>
  </cols>
  <sheetData>
    <row r="1" spans="1:7" ht="42" customHeight="1">
      <c r="A1" s="34" t="s">
        <v>0</v>
      </c>
      <c r="B1" s="34" t="s">
        <v>1</v>
      </c>
      <c r="C1" s="34" t="s">
        <v>2</v>
      </c>
      <c r="D1" s="35" t="s">
        <v>3</v>
      </c>
      <c r="E1" s="36" t="s">
        <v>804</v>
      </c>
      <c r="F1" s="36" t="s">
        <v>805</v>
      </c>
      <c r="G1" s="35" t="s">
        <v>803</v>
      </c>
    </row>
    <row r="2" spans="1:7">
      <c r="A2" s="38" t="s">
        <v>4</v>
      </c>
      <c r="B2" s="39" t="s">
        <v>5</v>
      </c>
      <c r="C2" s="40" t="s">
        <v>6</v>
      </c>
      <c r="D2" s="41">
        <v>200</v>
      </c>
      <c r="E2" s="42"/>
      <c r="F2" s="42">
        <f>D2*E2</f>
        <v>0</v>
      </c>
      <c r="G2" s="41"/>
    </row>
    <row r="3" spans="1:7">
      <c r="A3" s="38" t="s">
        <v>7</v>
      </c>
      <c r="B3" s="39" t="s">
        <v>8</v>
      </c>
      <c r="C3" s="40" t="s">
        <v>6</v>
      </c>
      <c r="D3" s="41">
        <f>200*2.5</f>
        <v>500</v>
      </c>
      <c r="E3" s="42"/>
      <c r="F3" s="42">
        <f t="shared" ref="F3:F66" si="0">D3*E3</f>
        <v>0</v>
      </c>
      <c r="G3" s="41"/>
    </row>
    <row r="4" spans="1:7">
      <c r="A4" s="38" t="s">
        <v>9</v>
      </c>
      <c r="B4" s="39" t="s">
        <v>10</v>
      </c>
      <c r="C4" s="40" t="s">
        <v>6</v>
      </c>
      <c r="D4" s="41">
        <v>3600</v>
      </c>
      <c r="E4" s="42"/>
      <c r="F4" s="42">
        <f t="shared" si="0"/>
        <v>0</v>
      </c>
      <c r="G4" s="41"/>
    </row>
    <row r="5" spans="1:7">
      <c r="A5" s="38" t="s">
        <v>11</v>
      </c>
      <c r="B5" s="39" t="s">
        <v>12</v>
      </c>
      <c r="C5" s="40" t="s">
        <v>6</v>
      </c>
      <c r="D5" s="41">
        <v>2000</v>
      </c>
      <c r="E5" s="42"/>
      <c r="F5" s="42">
        <f t="shared" si="0"/>
        <v>0</v>
      </c>
      <c r="G5" s="41"/>
    </row>
    <row r="6" spans="1:7">
      <c r="A6" s="38" t="s">
        <v>13</v>
      </c>
      <c r="B6" s="39" t="s">
        <v>14</v>
      </c>
      <c r="C6" s="40" t="s">
        <v>6</v>
      </c>
      <c r="D6" s="41">
        <v>1800</v>
      </c>
      <c r="E6" s="42"/>
      <c r="F6" s="42">
        <f t="shared" si="0"/>
        <v>0</v>
      </c>
      <c r="G6" s="41"/>
    </row>
    <row r="7" spans="1:7">
      <c r="A7" s="38" t="s">
        <v>15</v>
      </c>
      <c r="B7" s="39" t="s">
        <v>16</v>
      </c>
      <c r="C7" s="40" t="s">
        <v>6</v>
      </c>
      <c r="D7" s="41">
        <v>550</v>
      </c>
      <c r="E7" s="42"/>
      <c r="F7" s="42">
        <f t="shared" si="0"/>
        <v>0</v>
      </c>
      <c r="G7" s="41"/>
    </row>
    <row r="8" spans="1:7">
      <c r="A8" s="38" t="s">
        <v>17</v>
      </c>
      <c r="B8" s="39" t="s">
        <v>18</v>
      </c>
      <c r="C8" s="40" t="s">
        <v>6</v>
      </c>
      <c r="D8" s="41">
        <v>60</v>
      </c>
      <c r="E8" s="42"/>
      <c r="F8" s="42">
        <f t="shared" si="0"/>
        <v>0</v>
      </c>
      <c r="G8" s="41"/>
    </row>
    <row r="9" spans="1:7">
      <c r="A9" s="38" t="s">
        <v>19</v>
      </c>
      <c r="B9" s="39" t="s">
        <v>20</v>
      </c>
      <c r="C9" s="40" t="s">
        <v>6</v>
      </c>
      <c r="D9" s="41">
        <v>30</v>
      </c>
      <c r="E9" s="42"/>
      <c r="F9" s="42">
        <f t="shared" si="0"/>
        <v>0</v>
      </c>
      <c r="G9" s="41"/>
    </row>
    <row r="10" spans="1:7">
      <c r="A10" s="38" t="s">
        <v>21</v>
      </c>
      <c r="B10" s="39" t="s">
        <v>22</v>
      </c>
      <c r="C10" s="40" t="s">
        <v>6</v>
      </c>
      <c r="D10" s="41">
        <v>1000</v>
      </c>
      <c r="E10" s="42"/>
      <c r="F10" s="42">
        <f t="shared" si="0"/>
        <v>0</v>
      </c>
      <c r="G10" s="41"/>
    </row>
    <row r="11" spans="1:7">
      <c r="A11" s="38" t="s">
        <v>23</v>
      </c>
      <c r="B11" s="39" t="s">
        <v>24</v>
      </c>
      <c r="C11" s="40" t="s">
        <v>6</v>
      </c>
      <c r="D11" s="41">
        <v>120</v>
      </c>
      <c r="E11" s="42"/>
      <c r="F11" s="42">
        <f t="shared" si="0"/>
        <v>0</v>
      </c>
      <c r="G11" s="41"/>
    </row>
    <row r="12" spans="1:7">
      <c r="A12" s="38" t="s">
        <v>25</v>
      </c>
      <c r="B12" s="39" t="s">
        <v>26</v>
      </c>
      <c r="C12" s="40" t="s">
        <v>6</v>
      </c>
      <c r="D12" s="41">
        <v>200</v>
      </c>
      <c r="E12" s="42"/>
      <c r="F12" s="42">
        <f t="shared" si="0"/>
        <v>0</v>
      </c>
      <c r="G12" s="41"/>
    </row>
    <row r="13" spans="1:7">
      <c r="A13" s="38" t="s">
        <v>27</v>
      </c>
      <c r="B13" s="39" t="s">
        <v>28</v>
      </c>
      <c r="C13" s="40" t="s">
        <v>6</v>
      </c>
      <c r="D13" s="41">
        <v>18</v>
      </c>
      <c r="E13" s="42"/>
      <c r="F13" s="42">
        <f t="shared" si="0"/>
        <v>0</v>
      </c>
      <c r="G13" s="41"/>
    </row>
    <row r="14" spans="1:7">
      <c r="A14" s="38" t="s">
        <v>29</v>
      </c>
      <c r="B14" s="39" t="s">
        <v>30</v>
      </c>
      <c r="C14" s="40" t="s">
        <v>6</v>
      </c>
      <c r="D14" s="41">
        <v>100</v>
      </c>
      <c r="E14" s="42"/>
      <c r="F14" s="42">
        <f t="shared" si="0"/>
        <v>0</v>
      </c>
      <c r="G14" s="41"/>
    </row>
    <row r="15" spans="1:7">
      <c r="A15" s="38" t="s">
        <v>31</v>
      </c>
      <c r="B15" s="39" t="s">
        <v>32</v>
      </c>
      <c r="C15" s="40" t="s">
        <v>6</v>
      </c>
      <c r="D15" s="41">
        <v>18</v>
      </c>
      <c r="E15" s="42"/>
      <c r="F15" s="42">
        <f t="shared" si="0"/>
        <v>0</v>
      </c>
      <c r="G15" s="41"/>
    </row>
    <row r="16" spans="1:7">
      <c r="A16" s="38" t="s">
        <v>33</v>
      </c>
      <c r="B16" s="39" t="s">
        <v>34</v>
      </c>
      <c r="C16" s="40" t="s">
        <v>6</v>
      </c>
      <c r="D16" s="41">
        <v>30</v>
      </c>
      <c r="E16" s="42"/>
      <c r="F16" s="42">
        <f t="shared" si="0"/>
        <v>0</v>
      </c>
      <c r="G16" s="41"/>
    </row>
    <row r="17" spans="1:7">
      <c r="A17" s="38" t="s">
        <v>35</v>
      </c>
      <c r="B17" s="39" t="s">
        <v>36</v>
      </c>
      <c r="C17" s="40" t="s">
        <v>6</v>
      </c>
      <c r="D17" s="41">
        <v>12</v>
      </c>
      <c r="E17" s="42"/>
      <c r="F17" s="42">
        <f t="shared" si="0"/>
        <v>0</v>
      </c>
      <c r="G17" s="41"/>
    </row>
    <row r="18" spans="1:7">
      <c r="A18" s="38" t="s">
        <v>37</v>
      </c>
      <c r="B18" s="39" t="s">
        <v>38</v>
      </c>
      <c r="C18" s="40" t="s">
        <v>6</v>
      </c>
      <c r="D18" s="41">
        <v>800</v>
      </c>
      <c r="E18" s="42"/>
      <c r="F18" s="42">
        <f t="shared" si="0"/>
        <v>0</v>
      </c>
      <c r="G18" s="41"/>
    </row>
    <row r="19" spans="1:7">
      <c r="A19" s="38" t="s">
        <v>39</v>
      </c>
      <c r="B19" s="39" t="s">
        <v>40</v>
      </c>
      <c r="C19" s="40" t="s">
        <v>6</v>
      </c>
      <c r="D19" s="41">
        <v>400</v>
      </c>
      <c r="E19" s="42"/>
      <c r="F19" s="42">
        <f t="shared" si="0"/>
        <v>0</v>
      </c>
      <c r="G19" s="41"/>
    </row>
    <row r="20" spans="1:7">
      <c r="A20" s="38" t="s">
        <v>41</v>
      </c>
      <c r="B20" s="39" t="s">
        <v>42</v>
      </c>
      <c r="C20" s="40" t="s">
        <v>43</v>
      </c>
      <c r="D20" s="41">
        <v>14</v>
      </c>
      <c r="E20" s="42"/>
      <c r="F20" s="42">
        <f t="shared" si="0"/>
        <v>0</v>
      </c>
      <c r="G20" s="41"/>
    </row>
    <row r="21" spans="1:7">
      <c r="A21" s="38" t="s">
        <v>44</v>
      </c>
      <c r="B21" s="39" t="s">
        <v>45</v>
      </c>
      <c r="C21" s="40" t="s">
        <v>43</v>
      </c>
      <c r="D21" s="41">
        <v>8</v>
      </c>
      <c r="E21" s="42"/>
      <c r="F21" s="42">
        <f t="shared" si="0"/>
        <v>0</v>
      </c>
      <c r="G21" s="41"/>
    </row>
    <row r="22" spans="1:7">
      <c r="A22" s="38" t="s">
        <v>46</v>
      </c>
      <c r="B22" s="39" t="s">
        <v>47</v>
      </c>
      <c r="C22" s="40" t="s">
        <v>48</v>
      </c>
      <c r="D22" s="41">
        <v>30</v>
      </c>
      <c r="E22" s="42"/>
      <c r="F22" s="42">
        <f t="shared" si="0"/>
        <v>0</v>
      </c>
      <c r="G22" s="41"/>
    </row>
    <row r="23" spans="1:7">
      <c r="A23" s="38" t="s">
        <v>49</v>
      </c>
      <c r="B23" s="39" t="s">
        <v>50</v>
      </c>
      <c r="C23" s="40" t="s">
        <v>48</v>
      </c>
      <c r="D23" s="41">
        <v>5</v>
      </c>
      <c r="E23" s="42"/>
      <c r="F23" s="42">
        <f t="shared" si="0"/>
        <v>0</v>
      </c>
      <c r="G23" s="41"/>
    </row>
    <row r="24" spans="1:7">
      <c r="A24" s="38" t="s">
        <v>51</v>
      </c>
      <c r="B24" s="39" t="s">
        <v>52</v>
      </c>
      <c r="C24" s="40" t="s">
        <v>48</v>
      </c>
      <c r="D24" s="41">
        <v>40</v>
      </c>
      <c r="E24" s="42"/>
      <c r="F24" s="42">
        <f t="shared" si="0"/>
        <v>0</v>
      </c>
      <c r="G24" s="41"/>
    </row>
    <row r="25" spans="1:7">
      <c r="A25" s="38" t="s">
        <v>53</v>
      </c>
      <c r="B25" s="39" t="s">
        <v>54</v>
      </c>
      <c r="C25" s="40" t="s">
        <v>48</v>
      </c>
      <c r="D25" s="41">
        <v>10</v>
      </c>
      <c r="E25" s="42"/>
      <c r="F25" s="42">
        <f t="shared" si="0"/>
        <v>0</v>
      </c>
      <c r="G25" s="41"/>
    </row>
    <row r="26" spans="1:7">
      <c r="A26" s="38" t="s">
        <v>55</v>
      </c>
      <c r="B26" s="39" t="s">
        <v>56</v>
      </c>
      <c r="C26" s="40" t="s">
        <v>48</v>
      </c>
      <c r="D26" s="41">
        <v>5</v>
      </c>
      <c r="E26" s="42"/>
      <c r="F26" s="42">
        <f t="shared" si="0"/>
        <v>0</v>
      </c>
      <c r="G26" s="41"/>
    </row>
    <row r="27" spans="1:7">
      <c r="A27" s="38" t="s">
        <v>57</v>
      </c>
      <c r="B27" s="39" t="s">
        <v>58</v>
      </c>
      <c r="C27" s="40" t="s">
        <v>43</v>
      </c>
      <c r="D27" s="41">
        <v>50</v>
      </c>
      <c r="E27" s="42"/>
      <c r="F27" s="42">
        <f t="shared" si="0"/>
        <v>0</v>
      </c>
      <c r="G27" s="41"/>
    </row>
    <row r="28" spans="1:7">
      <c r="A28" s="38" t="s">
        <v>59</v>
      </c>
      <c r="B28" s="39" t="s">
        <v>60</v>
      </c>
      <c r="C28" s="40" t="s">
        <v>43</v>
      </c>
      <c r="D28" s="41">
        <v>5</v>
      </c>
      <c r="E28" s="42"/>
      <c r="F28" s="42">
        <f t="shared" si="0"/>
        <v>0</v>
      </c>
      <c r="G28" s="41"/>
    </row>
    <row r="29" spans="1:7">
      <c r="A29" s="38" t="s">
        <v>61</v>
      </c>
      <c r="B29" s="39" t="s">
        <v>62</v>
      </c>
      <c r="C29" s="40" t="s">
        <v>43</v>
      </c>
      <c r="D29" s="41">
        <v>50</v>
      </c>
      <c r="E29" s="42"/>
      <c r="F29" s="42">
        <f t="shared" si="0"/>
        <v>0</v>
      </c>
      <c r="G29" s="41"/>
    </row>
    <row r="30" spans="1:7">
      <c r="A30" s="38" t="s">
        <v>63</v>
      </c>
      <c r="B30" s="39" t="s">
        <v>64</v>
      </c>
      <c r="C30" s="40" t="s">
        <v>43</v>
      </c>
      <c r="D30" s="41">
        <v>30</v>
      </c>
      <c r="E30" s="42"/>
      <c r="F30" s="42">
        <f t="shared" si="0"/>
        <v>0</v>
      </c>
      <c r="G30" s="41"/>
    </row>
    <row r="31" spans="1:7">
      <c r="A31" s="38" t="s">
        <v>65</v>
      </c>
      <c r="B31" s="39" t="s">
        <v>66</v>
      </c>
      <c r="C31" s="40" t="s">
        <v>43</v>
      </c>
      <c r="D31" s="41">
        <v>5</v>
      </c>
      <c r="E31" s="42"/>
      <c r="F31" s="42">
        <f t="shared" si="0"/>
        <v>0</v>
      </c>
      <c r="G31" s="41"/>
    </row>
    <row r="32" spans="1:7">
      <c r="A32" s="38" t="s">
        <v>67</v>
      </c>
      <c r="B32" s="39" t="s">
        <v>68</v>
      </c>
      <c r="C32" s="40" t="s">
        <v>43</v>
      </c>
      <c r="D32" s="41">
        <v>50</v>
      </c>
      <c r="E32" s="42"/>
      <c r="F32" s="42">
        <f t="shared" si="0"/>
        <v>0</v>
      </c>
      <c r="G32" s="41"/>
    </row>
    <row r="33" spans="1:7">
      <c r="A33" s="38" t="s">
        <v>69</v>
      </c>
      <c r="B33" s="39" t="s">
        <v>70</v>
      </c>
      <c r="C33" s="40" t="s">
        <v>43</v>
      </c>
      <c r="D33" s="41">
        <v>20</v>
      </c>
      <c r="E33" s="42"/>
      <c r="F33" s="42">
        <f t="shared" si="0"/>
        <v>0</v>
      </c>
      <c r="G33" s="41"/>
    </row>
    <row r="34" spans="1:7">
      <c r="A34" s="38" t="s">
        <v>71</v>
      </c>
      <c r="B34" s="39" t="s">
        <v>72</v>
      </c>
      <c r="C34" s="40" t="s">
        <v>43</v>
      </c>
      <c r="D34" s="41">
        <v>120</v>
      </c>
      <c r="E34" s="42"/>
      <c r="F34" s="42">
        <f t="shared" si="0"/>
        <v>0</v>
      </c>
      <c r="G34" s="41"/>
    </row>
    <row r="35" spans="1:7">
      <c r="A35" s="38" t="s">
        <v>73</v>
      </c>
      <c r="B35" s="39" t="s">
        <v>74</v>
      </c>
      <c r="C35" s="40" t="s">
        <v>43</v>
      </c>
      <c r="D35" s="41">
        <v>70</v>
      </c>
      <c r="E35" s="42"/>
      <c r="F35" s="42">
        <f t="shared" si="0"/>
        <v>0</v>
      </c>
      <c r="G35" s="41"/>
    </row>
    <row r="36" spans="1:7">
      <c r="A36" s="38" t="s">
        <v>75</v>
      </c>
      <c r="B36" s="39" t="s">
        <v>76</v>
      </c>
      <c r="C36" s="40" t="s">
        <v>43</v>
      </c>
      <c r="D36" s="41">
        <v>10</v>
      </c>
      <c r="E36" s="42"/>
      <c r="F36" s="42">
        <f t="shared" si="0"/>
        <v>0</v>
      </c>
      <c r="G36" s="41"/>
    </row>
    <row r="37" spans="1:7">
      <c r="A37" s="38" t="s">
        <v>77</v>
      </c>
      <c r="B37" s="39" t="s">
        <v>78</v>
      </c>
      <c r="C37" s="40" t="s">
        <v>43</v>
      </c>
      <c r="D37" s="41">
        <v>20</v>
      </c>
      <c r="E37" s="42"/>
      <c r="F37" s="42">
        <f t="shared" si="0"/>
        <v>0</v>
      </c>
      <c r="G37" s="41"/>
    </row>
    <row r="38" spans="1:7">
      <c r="A38" s="38" t="s">
        <v>79</v>
      </c>
      <c r="B38" s="39" t="s">
        <v>80</v>
      </c>
      <c r="C38" s="40" t="s">
        <v>43</v>
      </c>
      <c r="D38" s="41">
        <v>4</v>
      </c>
      <c r="E38" s="42"/>
      <c r="F38" s="42">
        <f t="shared" si="0"/>
        <v>0</v>
      </c>
      <c r="G38" s="41"/>
    </row>
    <row r="39" spans="1:7">
      <c r="A39" s="38" t="s">
        <v>81</v>
      </c>
      <c r="B39" s="39" t="s">
        <v>82</v>
      </c>
      <c r="C39" s="40" t="s">
        <v>43</v>
      </c>
      <c r="D39" s="41">
        <v>4</v>
      </c>
      <c r="E39" s="42"/>
      <c r="F39" s="42">
        <f t="shared" si="0"/>
        <v>0</v>
      </c>
      <c r="G39" s="41"/>
    </row>
    <row r="40" spans="1:7">
      <c r="A40" s="38" t="s">
        <v>83</v>
      </c>
      <c r="B40" s="39" t="s">
        <v>84</v>
      </c>
      <c r="C40" s="40" t="s">
        <v>43</v>
      </c>
      <c r="D40" s="41">
        <v>30</v>
      </c>
      <c r="E40" s="42"/>
      <c r="F40" s="42">
        <f t="shared" si="0"/>
        <v>0</v>
      </c>
      <c r="G40" s="41"/>
    </row>
    <row r="41" spans="1:7">
      <c r="A41" s="38" t="s">
        <v>85</v>
      </c>
      <c r="B41" s="39" t="s">
        <v>86</v>
      </c>
      <c r="C41" s="40" t="s">
        <v>43</v>
      </c>
      <c r="D41" s="41">
        <v>8</v>
      </c>
      <c r="E41" s="42"/>
      <c r="F41" s="42">
        <f t="shared" si="0"/>
        <v>0</v>
      </c>
      <c r="G41" s="41"/>
    </row>
    <row r="42" spans="1:7">
      <c r="A42" s="38" t="s">
        <v>87</v>
      </c>
      <c r="B42" s="39" t="s">
        <v>88</v>
      </c>
      <c r="C42" s="40" t="s">
        <v>43</v>
      </c>
      <c r="D42" s="41">
        <v>60</v>
      </c>
      <c r="E42" s="42"/>
      <c r="F42" s="42">
        <f t="shared" si="0"/>
        <v>0</v>
      </c>
      <c r="G42" s="41"/>
    </row>
    <row r="43" spans="1:7">
      <c r="A43" s="38" t="s">
        <v>89</v>
      </c>
      <c r="B43" s="39" t="s">
        <v>90</v>
      </c>
      <c r="C43" s="40" t="s">
        <v>43</v>
      </c>
      <c r="D43" s="41">
        <v>30</v>
      </c>
      <c r="E43" s="42"/>
      <c r="F43" s="42">
        <f t="shared" si="0"/>
        <v>0</v>
      </c>
      <c r="G43" s="41"/>
    </row>
    <row r="44" spans="1:7">
      <c r="A44" s="38" t="s">
        <v>91</v>
      </c>
      <c r="B44" s="39" t="s">
        <v>92</v>
      </c>
      <c r="C44" s="40" t="s">
        <v>43</v>
      </c>
      <c r="D44" s="41">
        <v>10</v>
      </c>
      <c r="E44" s="42"/>
      <c r="F44" s="42">
        <f t="shared" si="0"/>
        <v>0</v>
      </c>
      <c r="G44" s="41"/>
    </row>
    <row r="45" spans="1:7">
      <c r="A45" s="38" t="s">
        <v>93</v>
      </c>
      <c r="B45" s="39" t="s">
        <v>94</v>
      </c>
      <c r="C45" s="40" t="s">
        <v>43</v>
      </c>
      <c r="D45" s="41">
        <v>10</v>
      </c>
      <c r="E45" s="42"/>
      <c r="F45" s="42">
        <f t="shared" si="0"/>
        <v>0</v>
      </c>
      <c r="G45" s="41"/>
    </row>
    <row r="46" spans="1:7">
      <c r="A46" s="38" t="s">
        <v>95</v>
      </c>
      <c r="B46" s="39" t="s">
        <v>96</v>
      </c>
      <c r="C46" s="40" t="s">
        <v>43</v>
      </c>
      <c r="D46" s="41">
        <v>6</v>
      </c>
      <c r="E46" s="42"/>
      <c r="F46" s="42">
        <f t="shared" si="0"/>
        <v>0</v>
      </c>
      <c r="G46" s="41"/>
    </row>
    <row r="47" spans="1:7">
      <c r="A47" s="38" t="s">
        <v>97</v>
      </c>
      <c r="B47" s="39" t="s">
        <v>98</v>
      </c>
      <c r="C47" s="40" t="s">
        <v>43</v>
      </c>
      <c r="D47" s="41">
        <v>1</v>
      </c>
      <c r="E47" s="42"/>
      <c r="F47" s="42">
        <f t="shared" si="0"/>
        <v>0</v>
      </c>
      <c r="G47" s="41"/>
    </row>
    <row r="48" spans="1:7">
      <c r="A48" s="38" t="s">
        <v>99</v>
      </c>
      <c r="B48" s="39" t="s">
        <v>100</v>
      </c>
      <c r="C48" s="40" t="s">
        <v>43</v>
      </c>
      <c r="D48" s="41">
        <v>10</v>
      </c>
      <c r="E48" s="42"/>
      <c r="F48" s="42">
        <f t="shared" si="0"/>
        <v>0</v>
      </c>
      <c r="G48" s="41"/>
    </row>
    <row r="49" spans="1:7">
      <c r="A49" s="38" t="s">
        <v>101</v>
      </c>
      <c r="B49" s="39" t="s">
        <v>102</v>
      </c>
      <c r="C49" s="40" t="s">
        <v>43</v>
      </c>
      <c r="D49" s="41">
        <v>20</v>
      </c>
      <c r="E49" s="42"/>
      <c r="F49" s="42">
        <f t="shared" si="0"/>
        <v>0</v>
      </c>
      <c r="G49" s="41"/>
    </row>
    <row r="50" spans="1:7">
      <c r="A50" s="38" t="s">
        <v>103</v>
      </c>
      <c r="B50" s="39" t="s">
        <v>104</v>
      </c>
      <c r="C50" s="40" t="s">
        <v>43</v>
      </c>
      <c r="D50" s="41">
        <v>10</v>
      </c>
      <c r="E50" s="42"/>
      <c r="F50" s="42">
        <f t="shared" si="0"/>
        <v>0</v>
      </c>
      <c r="G50" s="41"/>
    </row>
    <row r="51" spans="1:7">
      <c r="A51" s="38" t="s">
        <v>105</v>
      </c>
      <c r="B51" s="39" t="s">
        <v>106</v>
      </c>
      <c r="C51" s="40" t="s">
        <v>43</v>
      </c>
      <c r="D51" s="41">
        <v>5</v>
      </c>
      <c r="E51" s="42"/>
      <c r="F51" s="42">
        <f t="shared" si="0"/>
        <v>0</v>
      </c>
      <c r="G51" s="41"/>
    </row>
    <row r="52" spans="1:7">
      <c r="A52" s="38" t="s">
        <v>107</v>
      </c>
      <c r="B52" s="39" t="s">
        <v>108</v>
      </c>
      <c r="C52" s="40" t="s">
        <v>43</v>
      </c>
      <c r="D52" s="41">
        <v>3</v>
      </c>
      <c r="E52" s="42"/>
      <c r="F52" s="42">
        <f t="shared" si="0"/>
        <v>0</v>
      </c>
      <c r="G52" s="41"/>
    </row>
    <row r="53" spans="1:7">
      <c r="A53" s="38" t="s">
        <v>109</v>
      </c>
      <c r="B53" s="39" t="s">
        <v>110</v>
      </c>
      <c r="C53" s="40" t="s">
        <v>43</v>
      </c>
      <c r="D53" s="41">
        <v>2</v>
      </c>
      <c r="E53" s="42"/>
      <c r="F53" s="42">
        <f t="shared" si="0"/>
        <v>0</v>
      </c>
      <c r="G53" s="41"/>
    </row>
    <row r="54" spans="1:7">
      <c r="A54" s="38" t="s">
        <v>111</v>
      </c>
      <c r="B54" s="39" t="s">
        <v>112</v>
      </c>
      <c r="C54" s="40" t="s">
        <v>43</v>
      </c>
      <c r="D54" s="41">
        <v>2</v>
      </c>
      <c r="E54" s="42"/>
      <c r="F54" s="42">
        <f t="shared" si="0"/>
        <v>0</v>
      </c>
      <c r="G54" s="41"/>
    </row>
    <row r="55" spans="1:7">
      <c r="A55" s="38" t="s">
        <v>113</v>
      </c>
      <c r="B55" s="39" t="s">
        <v>114</v>
      </c>
      <c r="C55" s="40" t="s">
        <v>43</v>
      </c>
      <c r="D55" s="41">
        <v>2</v>
      </c>
      <c r="E55" s="42"/>
      <c r="F55" s="42">
        <f t="shared" si="0"/>
        <v>0</v>
      </c>
      <c r="G55" s="41"/>
    </row>
    <row r="56" spans="1:7">
      <c r="A56" s="38" t="s">
        <v>115</v>
      </c>
      <c r="B56" s="39" t="s">
        <v>116</v>
      </c>
      <c r="C56" s="40" t="s">
        <v>43</v>
      </c>
      <c r="D56" s="41">
        <v>2</v>
      </c>
      <c r="E56" s="42"/>
      <c r="F56" s="42">
        <f t="shared" si="0"/>
        <v>0</v>
      </c>
      <c r="G56" s="41"/>
    </row>
    <row r="57" spans="1:7">
      <c r="A57" s="38" t="s">
        <v>117</v>
      </c>
      <c r="B57" s="39" t="s">
        <v>118</v>
      </c>
      <c r="C57" s="40" t="s">
        <v>43</v>
      </c>
      <c r="D57" s="41">
        <v>4</v>
      </c>
      <c r="E57" s="42"/>
      <c r="F57" s="42">
        <f t="shared" si="0"/>
        <v>0</v>
      </c>
      <c r="G57" s="41"/>
    </row>
    <row r="58" spans="1:7">
      <c r="A58" s="38" t="s">
        <v>119</v>
      </c>
      <c r="B58" s="39" t="s">
        <v>120</v>
      </c>
      <c r="C58" s="40" t="s">
        <v>43</v>
      </c>
      <c r="D58" s="41">
        <v>1</v>
      </c>
      <c r="E58" s="42"/>
      <c r="F58" s="42">
        <f t="shared" si="0"/>
        <v>0</v>
      </c>
      <c r="G58" s="41"/>
    </row>
    <row r="59" spans="1:7">
      <c r="A59" s="38" t="s">
        <v>121</v>
      </c>
      <c r="B59" s="39" t="s">
        <v>122</v>
      </c>
      <c r="C59" s="40" t="s">
        <v>43</v>
      </c>
      <c r="D59" s="41">
        <v>100</v>
      </c>
      <c r="E59" s="42"/>
      <c r="F59" s="42">
        <f t="shared" si="0"/>
        <v>0</v>
      </c>
      <c r="G59" s="41"/>
    </row>
    <row r="60" spans="1:7">
      <c r="A60" s="38" t="s">
        <v>123</v>
      </c>
      <c r="B60" s="39" t="s">
        <v>124</v>
      </c>
      <c r="C60" s="40" t="s">
        <v>43</v>
      </c>
      <c r="D60" s="41">
        <v>2</v>
      </c>
      <c r="E60" s="42"/>
      <c r="F60" s="42">
        <f t="shared" si="0"/>
        <v>0</v>
      </c>
      <c r="G60" s="41"/>
    </row>
    <row r="61" spans="1:7">
      <c r="A61" s="38" t="s">
        <v>125</v>
      </c>
      <c r="B61" s="39" t="s">
        <v>126</v>
      </c>
      <c r="C61" s="40" t="s">
        <v>43</v>
      </c>
      <c r="D61" s="41">
        <v>35</v>
      </c>
      <c r="E61" s="42"/>
      <c r="F61" s="42">
        <f t="shared" si="0"/>
        <v>0</v>
      </c>
      <c r="G61" s="41"/>
    </row>
    <row r="62" spans="1:7">
      <c r="A62" s="38" t="s">
        <v>127</v>
      </c>
      <c r="B62" s="39" t="s">
        <v>128</v>
      </c>
      <c r="C62" s="40" t="s">
        <v>43</v>
      </c>
      <c r="D62" s="41">
        <v>10</v>
      </c>
      <c r="E62" s="42"/>
      <c r="F62" s="42">
        <f t="shared" si="0"/>
        <v>0</v>
      </c>
      <c r="G62" s="41"/>
    </row>
    <row r="63" spans="1:7">
      <c r="A63" s="38" t="s">
        <v>129</v>
      </c>
      <c r="B63" s="39" t="s">
        <v>130</v>
      </c>
      <c r="C63" s="40" t="s">
        <v>43</v>
      </c>
      <c r="D63" s="41">
        <v>60</v>
      </c>
      <c r="E63" s="42"/>
      <c r="F63" s="42">
        <f t="shared" si="0"/>
        <v>0</v>
      </c>
      <c r="G63" s="41"/>
    </row>
    <row r="64" spans="1:7">
      <c r="A64" s="38" t="s">
        <v>131</v>
      </c>
      <c r="B64" s="39" t="s">
        <v>132</v>
      </c>
      <c r="C64" s="40" t="s">
        <v>43</v>
      </c>
      <c r="D64" s="41">
        <v>20</v>
      </c>
      <c r="E64" s="42"/>
      <c r="F64" s="42">
        <f t="shared" si="0"/>
        <v>0</v>
      </c>
      <c r="G64" s="41"/>
    </row>
    <row r="65" spans="1:7">
      <c r="A65" s="38" t="s">
        <v>133</v>
      </c>
      <c r="B65" s="39" t="s">
        <v>134</v>
      </c>
      <c r="C65" s="40" t="s">
        <v>43</v>
      </c>
      <c r="D65" s="41">
        <v>3</v>
      </c>
      <c r="E65" s="42"/>
      <c r="F65" s="42">
        <f t="shared" si="0"/>
        <v>0</v>
      </c>
      <c r="G65" s="41"/>
    </row>
    <row r="66" spans="1:7">
      <c r="A66" s="38" t="s">
        <v>135</v>
      </c>
      <c r="B66" s="39" t="s">
        <v>136</v>
      </c>
      <c r="C66" s="40" t="s">
        <v>43</v>
      </c>
      <c r="D66" s="41">
        <v>3</v>
      </c>
      <c r="E66" s="42"/>
      <c r="F66" s="42">
        <f t="shared" si="0"/>
        <v>0</v>
      </c>
      <c r="G66" s="41"/>
    </row>
    <row r="67" spans="1:7">
      <c r="A67" s="38" t="s">
        <v>137</v>
      </c>
      <c r="B67" s="39" t="s">
        <v>138</v>
      </c>
      <c r="C67" s="40" t="s">
        <v>43</v>
      </c>
      <c r="D67" s="41">
        <v>1</v>
      </c>
      <c r="E67" s="42"/>
      <c r="F67" s="42">
        <f t="shared" ref="F67:F130" si="1">D67*E67</f>
        <v>0</v>
      </c>
      <c r="G67" s="41"/>
    </row>
    <row r="68" spans="1:7">
      <c r="A68" s="38" t="s">
        <v>139</v>
      </c>
      <c r="B68" s="39" t="s">
        <v>140</v>
      </c>
      <c r="C68" s="40" t="s">
        <v>43</v>
      </c>
      <c r="D68" s="41">
        <v>2</v>
      </c>
      <c r="E68" s="42"/>
      <c r="F68" s="42">
        <f t="shared" si="1"/>
        <v>0</v>
      </c>
      <c r="G68" s="41"/>
    </row>
    <row r="69" spans="1:7">
      <c r="A69" s="38" t="s">
        <v>141</v>
      </c>
      <c r="B69" s="39" t="s">
        <v>142</v>
      </c>
      <c r="C69" s="40" t="s">
        <v>43</v>
      </c>
      <c r="D69" s="41">
        <v>2</v>
      </c>
      <c r="E69" s="42"/>
      <c r="F69" s="42">
        <f t="shared" si="1"/>
        <v>0</v>
      </c>
      <c r="G69" s="41"/>
    </row>
    <row r="70" spans="1:7">
      <c r="A70" s="38" t="s">
        <v>143</v>
      </c>
      <c r="B70" s="39" t="s">
        <v>144</v>
      </c>
      <c r="C70" s="40" t="s">
        <v>43</v>
      </c>
      <c r="D70" s="41">
        <v>15</v>
      </c>
      <c r="E70" s="42"/>
      <c r="F70" s="42">
        <f t="shared" si="1"/>
        <v>0</v>
      </c>
      <c r="G70" s="41"/>
    </row>
    <row r="71" spans="1:7">
      <c r="A71" s="38" t="s">
        <v>145</v>
      </c>
      <c r="B71" s="39" t="s">
        <v>146</v>
      </c>
      <c r="C71" s="40" t="s">
        <v>43</v>
      </c>
      <c r="D71" s="41">
        <v>20</v>
      </c>
      <c r="E71" s="42"/>
      <c r="F71" s="42">
        <f t="shared" si="1"/>
        <v>0</v>
      </c>
      <c r="G71" s="41"/>
    </row>
    <row r="72" spans="1:7">
      <c r="A72" s="38" t="s">
        <v>147</v>
      </c>
      <c r="B72" s="39" t="s">
        <v>148</v>
      </c>
      <c r="C72" s="40" t="s">
        <v>43</v>
      </c>
      <c r="D72" s="41">
        <v>10</v>
      </c>
      <c r="E72" s="42"/>
      <c r="F72" s="42">
        <f t="shared" si="1"/>
        <v>0</v>
      </c>
      <c r="G72" s="41"/>
    </row>
    <row r="73" spans="1:7">
      <c r="A73" s="38" t="s">
        <v>149</v>
      </c>
      <c r="B73" s="39" t="s">
        <v>150</v>
      </c>
      <c r="C73" s="40" t="s">
        <v>43</v>
      </c>
      <c r="D73" s="41">
        <v>1</v>
      </c>
      <c r="E73" s="42"/>
      <c r="F73" s="42">
        <f t="shared" si="1"/>
        <v>0</v>
      </c>
      <c r="G73" s="41"/>
    </row>
    <row r="74" spans="1:7">
      <c r="A74" s="38" t="s">
        <v>151</v>
      </c>
      <c r="B74" s="39" t="s">
        <v>152</v>
      </c>
      <c r="C74" s="40" t="s">
        <v>43</v>
      </c>
      <c r="D74" s="41">
        <v>15</v>
      </c>
      <c r="E74" s="42"/>
      <c r="F74" s="42">
        <f t="shared" si="1"/>
        <v>0</v>
      </c>
      <c r="G74" s="41"/>
    </row>
    <row r="75" spans="1:7">
      <c r="A75" s="38" t="s">
        <v>153</v>
      </c>
      <c r="B75" s="39" t="s">
        <v>154</v>
      </c>
      <c r="C75" s="40" t="s">
        <v>43</v>
      </c>
      <c r="D75" s="41">
        <v>50</v>
      </c>
      <c r="E75" s="42"/>
      <c r="F75" s="42">
        <f t="shared" si="1"/>
        <v>0</v>
      </c>
      <c r="G75" s="41"/>
    </row>
    <row r="76" spans="1:7">
      <c r="A76" s="38" t="s">
        <v>155</v>
      </c>
      <c r="B76" s="39" t="s">
        <v>156</v>
      </c>
      <c r="C76" s="40" t="s">
        <v>43</v>
      </c>
      <c r="D76" s="41">
        <v>10</v>
      </c>
      <c r="E76" s="42"/>
      <c r="F76" s="42">
        <f t="shared" si="1"/>
        <v>0</v>
      </c>
      <c r="G76" s="41"/>
    </row>
    <row r="77" spans="1:7">
      <c r="A77" s="38" t="s">
        <v>157</v>
      </c>
      <c r="B77" s="39" t="s">
        <v>158</v>
      </c>
      <c r="C77" s="40" t="s">
        <v>43</v>
      </c>
      <c r="D77" s="41">
        <v>50</v>
      </c>
      <c r="E77" s="42"/>
      <c r="F77" s="42">
        <f t="shared" si="1"/>
        <v>0</v>
      </c>
      <c r="G77" s="41"/>
    </row>
    <row r="78" spans="1:7">
      <c r="A78" s="38" t="s">
        <v>159</v>
      </c>
      <c r="B78" s="39" t="s">
        <v>160</v>
      </c>
      <c r="C78" s="40" t="s">
        <v>43</v>
      </c>
      <c r="D78" s="41">
        <v>3</v>
      </c>
      <c r="E78" s="42"/>
      <c r="F78" s="42">
        <f t="shared" si="1"/>
        <v>0</v>
      </c>
      <c r="G78" s="41"/>
    </row>
    <row r="79" spans="1:7">
      <c r="A79" s="38" t="s">
        <v>161</v>
      </c>
      <c r="B79" s="39" t="s">
        <v>162</v>
      </c>
      <c r="C79" s="40" t="s">
        <v>43</v>
      </c>
      <c r="D79" s="41">
        <v>2</v>
      </c>
      <c r="E79" s="42"/>
      <c r="F79" s="42">
        <f t="shared" si="1"/>
        <v>0</v>
      </c>
      <c r="G79" s="41"/>
    </row>
    <row r="80" spans="1:7">
      <c r="A80" s="38" t="s">
        <v>163</v>
      </c>
      <c r="B80" s="39" t="s">
        <v>164</v>
      </c>
      <c r="C80" s="40" t="s">
        <v>43</v>
      </c>
      <c r="D80" s="41">
        <v>40</v>
      </c>
      <c r="E80" s="42"/>
      <c r="F80" s="42">
        <f t="shared" si="1"/>
        <v>0</v>
      </c>
      <c r="G80" s="41"/>
    </row>
    <row r="81" spans="1:7">
      <c r="A81" s="38" t="s">
        <v>165</v>
      </c>
      <c r="B81" s="39" t="s">
        <v>166</v>
      </c>
      <c r="C81" s="40" t="s">
        <v>43</v>
      </c>
      <c r="D81" s="41">
        <v>6</v>
      </c>
      <c r="E81" s="42"/>
      <c r="F81" s="42">
        <f t="shared" si="1"/>
        <v>0</v>
      </c>
      <c r="G81" s="41"/>
    </row>
    <row r="82" spans="1:7">
      <c r="A82" s="38" t="s">
        <v>167</v>
      </c>
      <c r="B82" s="39" t="s">
        <v>168</v>
      </c>
      <c r="C82" s="40" t="s">
        <v>43</v>
      </c>
      <c r="D82" s="41">
        <v>2</v>
      </c>
      <c r="E82" s="42"/>
      <c r="F82" s="42">
        <f t="shared" si="1"/>
        <v>0</v>
      </c>
      <c r="G82" s="41"/>
    </row>
    <row r="83" spans="1:7">
      <c r="A83" s="38" t="s">
        <v>169</v>
      </c>
      <c r="B83" s="39" t="s">
        <v>170</v>
      </c>
      <c r="C83" s="40" t="s">
        <v>43</v>
      </c>
      <c r="D83" s="41">
        <v>10</v>
      </c>
      <c r="E83" s="42"/>
      <c r="F83" s="42">
        <f t="shared" si="1"/>
        <v>0</v>
      </c>
      <c r="G83" s="41"/>
    </row>
    <row r="84" spans="1:7">
      <c r="A84" s="38" t="s">
        <v>171</v>
      </c>
      <c r="B84" s="39" t="s">
        <v>172</v>
      </c>
      <c r="C84" s="40" t="s">
        <v>43</v>
      </c>
      <c r="D84" s="41">
        <v>30</v>
      </c>
      <c r="E84" s="42"/>
      <c r="F84" s="42">
        <f t="shared" si="1"/>
        <v>0</v>
      </c>
      <c r="G84" s="41"/>
    </row>
    <row r="85" spans="1:7">
      <c r="A85" s="38" t="s">
        <v>173</v>
      </c>
      <c r="B85" s="39" t="s">
        <v>174</v>
      </c>
      <c r="C85" s="40" t="s">
        <v>43</v>
      </c>
      <c r="D85" s="41">
        <v>2</v>
      </c>
      <c r="E85" s="42"/>
      <c r="F85" s="42">
        <f t="shared" si="1"/>
        <v>0</v>
      </c>
      <c r="G85" s="41"/>
    </row>
    <row r="86" spans="1:7">
      <c r="A86" s="38" t="s">
        <v>175</v>
      </c>
      <c r="B86" s="39" t="s">
        <v>176</v>
      </c>
      <c r="C86" s="40" t="s">
        <v>43</v>
      </c>
      <c r="D86" s="41">
        <v>5</v>
      </c>
      <c r="E86" s="42"/>
      <c r="F86" s="42">
        <f t="shared" si="1"/>
        <v>0</v>
      </c>
      <c r="G86" s="41"/>
    </row>
    <row r="87" spans="1:7">
      <c r="A87" s="38" t="s">
        <v>177</v>
      </c>
      <c r="B87" s="39" t="s">
        <v>178</v>
      </c>
      <c r="C87" s="40" t="s">
        <v>43</v>
      </c>
      <c r="D87" s="41">
        <v>10</v>
      </c>
      <c r="E87" s="42"/>
      <c r="F87" s="42">
        <f t="shared" si="1"/>
        <v>0</v>
      </c>
      <c r="G87" s="41"/>
    </row>
    <row r="88" spans="1:7">
      <c r="A88" s="38" t="s">
        <v>179</v>
      </c>
      <c r="B88" s="39" t="s">
        <v>180</v>
      </c>
      <c r="C88" s="40" t="s">
        <v>43</v>
      </c>
      <c r="D88" s="41">
        <v>5</v>
      </c>
      <c r="E88" s="42"/>
      <c r="F88" s="42">
        <f t="shared" si="1"/>
        <v>0</v>
      </c>
      <c r="G88" s="41"/>
    </row>
    <row r="89" spans="1:7">
      <c r="A89" s="38" t="s">
        <v>181</v>
      </c>
      <c r="B89" s="39" t="s">
        <v>182</v>
      </c>
      <c r="C89" s="40" t="s">
        <v>43</v>
      </c>
      <c r="D89" s="41">
        <v>5</v>
      </c>
      <c r="E89" s="42"/>
      <c r="F89" s="42">
        <f t="shared" si="1"/>
        <v>0</v>
      </c>
      <c r="G89" s="41"/>
    </row>
    <row r="90" spans="1:7">
      <c r="A90" s="38" t="s">
        <v>183</v>
      </c>
      <c r="B90" s="39" t="s">
        <v>184</v>
      </c>
      <c r="C90" s="40" t="s">
        <v>43</v>
      </c>
      <c r="D90" s="41">
        <v>5</v>
      </c>
      <c r="E90" s="42"/>
      <c r="F90" s="42">
        <f t="shared" si="1"/>
        <v>0</v>
      </c>
      <c r="G90" s="41"/>
    </row>
    <row r="91" spans="1:7">
      <c r="A91" s="38" t="s">
        <v>185</v>
      </c>
      <c r="B91" s="39" t="s">
        <v>186</v>
      </c>
      <c r="C91" s="40" t="s">
        <v>43</v>
      </c>
      <c r="D91" s="41">
        <v>20</v>
      </c>
      <c r="E91" s="42"/>
      <c r="F91" s="42">
        <f t="shared" si="1"/>
        <v>0</v>
      </c>
      <c r="G91" s="41"/>
    </row>
    <row r="92" spans="1:7">
      <c r="A92" s="38" t="s">
        <v>187</v>
      </c>
      <c r="B92" s="39" t="s">
        <v>188</v>
      </c>
      <c r="C92" s="40" t="s">
        <v>43</v>
      </c>
      <c r="D92" s="41">
        <v>5</v>
      </c>
      <c r="E92" s="42"/>
      <c r="F92" s="42">
        <f t="shared" si="1"/>
        <v>0</v>
      </c>
      <c r="G92" s="41"/>
    </row>
    <row r="93" spans="1:7">
      <c r="A93" s="38" t="s">
        <v>189</v>
      </c>
      <c r="B93" s="39" t="s">
        <v>190</v>
      </c>
      <c r="C93" s="40" t="s">
        <v>43</v>
      </c>
      <c r="D93" s="41">
        <v>5</v>
      </c>
      <c r="E93" s="42"/>
      <c r="F93" s="42">
        <f t="shared" si="1"/>
        <v>0</v>
      </c>
      <c r="G93" s="41"/>
    </row>
    <row r="94" spans="1:7">
      <c r="A94" s="38" t="s">
        <v>191</v>
      </c>
      <c r="B94" s="39" t="s">
        <v>192</v>
      </c>
      <c r="C94" s="40" t="s">
        <v>43</v>
      </c>
      <c r="D94" s="41">
        <v>5</v>
      </c>
      <c r="E94" s="42"/>
      <c r="F94" s="42">
        <f t="shared" si="1"/>
        <v>0</v>
      </c>
      <c r="G94" s="41"/>
    </row>
    <row r="95" spans="1:7">
      <c r="A95" s="38" t="s">
        <v>193</v>
      </c>
      <c r="B95" s="39" t="s">
        <v>194</v>
      </c>
      <c r="C95" s="40" t="s">
        <v>43</v>
      </c>
      <c r="D95" s="41">
        <v>10</v>
      </c>
      <c r="E95" s="42"/>
      <c r="F95" s="42">
        <f t="shared" si="1"/>
        <v>0</v>
      </c>
      <c r="G95" s="41"/>
    </row>
    <row r="96" spans="1:7">
      <c r="A96" s="38" t="s">
        <v>195</v>
      </c>
      <c r="B96" s="39" t="s">
        <v>196</v>
      </c>
      <c r="C96" s="40" t="s">
        <v>43</v>
      </c>
      <c r="D96" s="41">
        <v>10</v>
      </c>
      <c r="E96" s="42"/>
      <c r="F96" s="42">
        <f t="shared" si="1"/>
        <v>0</v>
      </c>
      <c r="G96" s="41"/>
    </row>
    <row r="97" spans="1:7">
      <c r="A97" s="38" t="s">
        <v>197</v>
      </c>
      <c r="B97" s="39" t="s">
        <v>198</v>
      </c>
      <c r="C97" s="40" t="s">
        <v>43</v>
      </c>
      <c r="D97" s="41">
        <v>5</v>
      </c>
      <c r="E97" s="42"/>
      <c r="F97" s="42">
        <f t="shared" si="1"/>
        <v>0</v>
      </c>
      <c r="G97" s="41"/>
    </row>
    <row r="98" spans="1:7">
      <c r="A98" s="38" t="s">
        <v>199</v>
      </c>
      <c r="B98" s="39" t="s">
        <v>200</v>
      </c>
      <c r="C98" s="40" t="s">
        <v>43</v>
      </c>
      <c r="D98" s="41">
        <v>3</v>
      </c>
      <c r="E98" s="42"/>
      <c r="F98" s="42">
        <f t="shared" si="1"/>
        <v>0</v>
      </c>
      <c r="G98" s="41"/>
    </row>
    <row r="99" spans="1:7">
      <c r="A99" s="38" t="s">
        <v>201</v>
      </c>
      <c r="B99" s="39" t="s">
        <v>202</v>
      </c>
      <c r="C99" s="40" t="s">
        <v>43</v>
      </c>
      <c r="D99" s="41">
        <v>1</v>
      </c>
      <c r="E99" s="42"/>
      <c r="F99" s="42">
        <f t="shared" si="1"/>
        <v>0</v>
      </c>
      <c r="G99" s="41"/>
    </row>
    <row r="100" spans="1:7">
      <c r="A100" s="38" t="s">
        <v>203</v>
      </c>
      <c r="B100" s="39" t="s">
        <v>204</v>
      </c>
      <c r="C100" s="40" t="s">
        <v>43</v>
      </c>
      <c r="D100" s="41">
        <v>1</v>
      </c>
      <c r="E100" s="42"/>
      <c r="F100" s="42">
        <f t="shared" si="1"/>
        <v>0</v>
      </c>
      <c r="G100" s="41"/>
    </row>
    <row r="101" spans="1:7">
      <c r="A101" s="38" t="s">
        <v>205</v>
      </c>
      <c r="B101" s="39" t="s">
        <v>206</v>
      </c>
      <c r="C101" s="40" t="s">
        <v>43</v>
      </c>
      <c r="D101" s="41">
        <v>1</v>
      </c>
      <c r="E101" s="42"/>
      <c r="F101" s="42">
        <f t="shared" si="1"/>
        <v>0</v>
      </c>
      <c r="G101" s="41"/>
    </row>
    <row r="102" spans="1:7">
      <c r="A102" s="38" t="s">
        <v>207</v>
      </c>
      <c r="B102" s="39" t="s">
        <v>208</v>
      </c>
      <c r="C102" s="40" t="s">
        <v>43</v>
      </c>
      <c r="D102" s="41">
        <v>3</v>
      </c>
      <c r="E102" s="42"/>
      <c r="F102" s="42">
        <f t="shared" si="1"/>
        <v>0</v>
      </c>
      <c r="G102" s="41"/>
    </row>
    <row r="103" spans="1:7">
      <c r="A103" s="38" t="s">
        <v>209</v>
      </c>
      <c r="B103" s="39" t="s">
        <v>210</v>
      </c>
      <c r="C103" s="40" t="s">
        <v>43</v>
      </c>
      <c r="D103" s="41">
        <v>2</v>
      </c>
      <c r="E103" s="42"/>
      <c r="F103" s="42">
        <f t="shared" si="1"/>
        <v>0</v>
      </c>
      <c r="G103" s="41"/>
    </row>
    <row r="104" spans="1:7">
      <c r="A104" s="38" t="s">
        <v>211</v>
      </c>
      <c r="B104" s="39" t="s">
        <v>212</v>
      </c>
      <c r="C104" s="40" t="s">
        <v>43</v>
      </c>
      <c r="D104" s="41">
        <v>1</v>
      </c>
      <c r="E104" s="42"/>
      <c r="F104" s="42">
        <f t="shared" si="1"/>
        <v>0</v>
      </c>
      <c r="G104" s="41"/>
    </row>
    <row r="105" spans="1:7">
      <c r="A105" s="38" t="s">
        <v>213</v>
      </c>
      <c r="B105" s="39" t="s">
        <v>214</v>
      </c>
      <c r="C105" s="40" t="s">
        <v>43</v>
      </c>
      <c r="D105" s="41">
        <v>1</v>
      </c>
      <c r="E105" s="42"/>
      <c r="F105" s="42">
        <f t="shared" si="1"/>
        <v>0</v>
      </c>
      <c r="G105" s="41"/>
    </row>
    <row r="106" spans="1:7">
      <c r="A106" s="38" t="s">
        <v>215</v>
      </c>
      <c r="B106" s="39" t="s">
        <v>216</v>
      </c>
      <c r="C106" s="40" t="s">
        <v>43</v>
      </c>
      <c r="D106" s="41">
        <v>15</v>
      </c>
      <c r="E106" s="42"/>
      <c r="F106" s="42">
        <f t="shared" si="1"/>
        <v>0</v>
      </c>
      <c r="G106" s="41"/>
    </row>
    <row r="107" spans="1:7">
      <c r="A107" s="38" t="s">
        <v>217</v>
      </c>
      <c r="B107" s="39" t="s">
        <v>218</v>
      </c>
      <c r="C107" s="40" t="s">
        <v>43</v>
      </c>
      <c r="D107" s="41">
        <v>10</v>
      </c>
      <c r="E107" s="42"/>
      <c r="F107" s="42">
        <f t="shared" si="1"/>
        <v>0</v>
      </c>
      <c r="G107" s="41"/>
    </row>
    <row r="108" spans="1:7">
      <c r="A108" s="38" t="s">
        <v>219</v>
      </c>
      <c r="B108" s="39" t="s">
        <v>220</v>
      </c>
      <c r="C108" s="40" t="s">
        <v>43</v>
      </c>
      <c r="D108" s="41">
        <v>30</v>
      </c>
      <c r="E108" s="42"/>
      <c r="F108" s="42">
        <f t="shared" si="1"/>
        <v>0</v>
      </c>
      <c r="G108" s="41"/>
    </row>
    <row r="109" spans="1:7">
      <c r="A109" s="38" t="s">
        <v>221</v>
      </c>
      <c r="B109" s="39" t="s">
        <v>222</v>
      </c>
      <c r="C109" s="40" t="s">
        <v>43</v>
      </c>
      <c r="D109" s="41">
        <v>20</v>
      </c>
      <c r="E109" s="42"/>
      <c r="F109" s="42">
        <f t="shared" si="1"/>
        <v>0</v>
      </c>
      <c r="G109" s="41"/>
    </row>
    <row r="110" spans="1:7">
      <c r="A110" s="38" t="s">
        <v>223</v>
      </c>
      <c r="B110" s="39" t="s">
        <v>224</v>
      </c>
      <c r="C110" s="40" t="s">
        <v>43</v>
      </c>
      <c r="D110" s="41">
        <v>10</v>
      </c>
      <c r="E110" s="42"/>
      <c r="F110" s="42">
        <f t="shared" si="1"/>
        <v>0</v>
      </c>
      <c r="G110" s="41"/>
    </row>
    <row r="111" spans="1:7">
      <c r="A111" s="38" t="s">
        <v>225</v>
      </c>
      <c r="B111" s="39" t="s">
        <v>226</v>
      </c>
      <c r="C111" s="40" t="s">
        <v>43</v>
      </c>
      <c r="D111" s="41">
        <v>5</v>
      </c>
      <c r="E111" s="42"/>
      <c r="F111" s="42">
        <f t="shared" si="1"/>
        <v>0</v>
      </c>
      <c r="G111" s="41"/>
    </row>
    <row r="112" spans="1:7">
      <c r="A112" s="38" t="s">
        <v>227</v>
      </c>
      <c r="B112" s="39" t="s">
        <v>228</v>
      </c>
      <c r="C112" s="40" t="s">
        <v>43</v>
      </c>
      <c r="D112" s="41">
        <v>3</v>
      </c>
      <c r="E112" s="42"/>
      <c r="F112" s="42">
        <f t="shared" si="1"/>
        <v>0</v>
      </c>
      <c r="G112" s="41"/>
    </row>
    <row r="113" spans="1:7">
      <c r="A113" s="38" t="s">
        <v>229</v>
      </c>
      <c r="B113" s="39" t="s">
        <v>230</v>
      </c>
      <c r="C113" s="40" t="s">
        <v>43</v>
      </c>
      <c r="D113" s="41">
        <v>40</v>
      </c>
      <c r="E113" s="42"/>
      <c r="F113" s="42">
        <f t="shared" si="1"/>
        <v>0</v>
      </c>
      <c r="G113" s="41"/>
    </row>
    <row r="114" spans="1:7">
      <c r="A114" s="38" t="s">
        <v>231</v>
      </c>
      <c r="B114" s="39" t="s">
        <v>232</v>
      </c>
      <c r="C114" s="40" t="s">
        <v>43</v>
      </c>
      <c r="D114" s="41">
        <v>5</v>
      </c>
      <c r="E114" s="42"/>
      <c r="F114" s="42">
        <f t="shared" si="1"/>
        <v>0</v>
      </c>
      <c r="G114" s="41"/>
    </row>
    <row r="115" spans="1:7">
      <c r="A115" s="38" t="s">
        <v>233</v>
      </c>
      <c r="B115" s="39" t="s">
        <v>234</v>
      </c>
      <c r="C115" s="40" t="s">
        <v>43</v>
      </c>
      <c r="D115" s="41">
        <v>5</v>
      </c>
      <c r="E115" s="42"/>
      <c r="F115" s="42">
        <f t="shared" si="1"/>
        <v>0</v>
      </c>
      <c r="G115" s="41"/>
    </row>
    <row r="116" spans="1:7">
      <c r="A116" s="38" t="s">
        <v>235</v>
      </c>
      <c r="B116" s="39" t="s">
        <v>236</v>
      </c>
      <c r="C116" s="40" t="s">
        <v>43</v>
      </c>
      <c r="D116" s="41">
        <v>3</v>
      </c>
      <c r="E116" s="42"/>
      <c r="F116" s="42">
        <f t="shared" si="1"/>
        <v>0</v>
      </c>
      <c r="G116" s="41"/>
    </row>
    <row r="117" spans="1:7">
      <c r="A117" s="38" t="s">
        <v>237</v>
      </c>
      <c r="B117" s="39" t="s">
        <v>238</v>
      </c>
      <c r="C117" s="40" t="s">
        <v>43</v>
      </c>
      <c r="D117" s="41">
        <v>10</v>
      </c>
      <c r="E117" s="42"/>
      <c r="F117" s="42">
        <f t="shared" si="1"/>
        <v>0</v>
      </c>
      <c r="G117" s="41"/>
    </row>
    <row r="118" spans="1:7">
      <c r="A118" s="38" t="s">
        <v>239</v>
      </c>
      <c r="B118" s="39" t="s">
        <v>240</v>
      </c>
      <c r="C118" s="40" t="s">
        <v>43</v>
      </c>
      <c r="D118" s="41">
        <v>2</v>
      </c>
      <c r="E118" s="42"/>
      <c r="F118" s="42">
        <f t="shared" si="1"/>
        <v>0</v>
      </c>
      <c r="G118" s="41"/>
    </row>
    <row r="119" spans="1:7">
      <c r="A119" s="38" t="s">
        <v>241</v>
      </c>
      <c r="B119" s="39" t="s">
        <v>242</v>
      </c>
      <c r="C119" s="40" t="s">
        <v>43</v>
      </c>
      <c r="D119" s="41">
        <v>2</v>
      </c>
      <c r="E119" s="42"/>
      <c r="F119" s="42">
        <f t="shared" si="1"/>
        <v>0</v>
      </c>
      <c r="G119" s="41"/>
    </row>
    <row r="120" spans="1:7">
      <c r="A120" s="38" t="s">
        <v>243</v>
      </c>
      <c r="B120" s="39" t="s">
        <v>244</v>
      </c>
      <c r="C120" s="40" t="s">
        <v>43</v>
      </c>
      <c r="D120" s="41">
        <v>2</v>
      </c>
      <c r="E120" s="42"/>
      <c r="F120" s="42">
        <f t="shared" si="1"/>
        <v>0</v>
      </c>
      <c r="G120" s="41"/>
    </row>
    <row r="121" spans="1:7">
      <c r="A121" s="38" t="s">
        <v>245</v>
      </c>
      <c r="B121" s="39" t="s">
        <v>246</v>
      </c>
      <c r="C121" s="40" t="s">
        <v>43</v>
      </c>
      <c r="D121" s="41">
        <v>2</v>
      </c>
      <c r="E121" s="42"/>
      <c r="F121" s="42">
        <f t="shared" si="1"/>
        <v>0</v>
      </c>
      <c r="G121" s="41"/>
    </row>
    <row r="122" spans="1:7">
      <c r="A122" s="38" t="s">
        <v>247</v>
      </c>
      <c r="B122" s="39" t="s">
        <v>248</v>
      </c>
      <c r="C122" s="40" t="s">
        <v>43</v>
      </c>
      <c r="D122" s="41">
        <v>1</v>
      </c>
      <c r="E122" s="42"/>
      <c r="F122" s="42">
        <f t="shared" si="1"/>
        <v>0</v>
      </c>
      <c r="G122" s="41"/>
    </row>
    <row r="123" spans="1:7">
      <c r="A123" s="38" t="s">
        <v>249</v>
      </c>
      <c r="B123" s="39" t="s">
        <v>250</v>
      </c>
      <c r="C123" s="40" t="s">
        <v>43</v>
      </c>
      <c r="D123" s="41">
        <v>1</v>
      </c>
      <c r="E123" s="42"/>
      <c r="F123" s="42">
        <f t="shared" si="1"/>
        <v>0</v>
      </c>
      <c r="G123" s="41"/>
    </row>
    <row r="124" spans="1:7">
      <c r="A124" s="38" t="s">
        <v>251</v>
      </c>
      <c r="B124" s="39" t="s">
        <v>252</v>
      </c>
      <c r="C124" s="40" t="s">
        <v>43</v>
      </c>
      <c r="D124" s="41">
        <v>5</v>
      </c>
      <c r="E124" s="42"/>
      <c r="F124" s="42">
        <f t="shared" si="1"/>
        <v>0</v>
      </c>
      <c r="G124" s="41"/>
    </row>
    <row r="125" spans="1:7">
      <c r="A125" s="38" t="s">
        <v>253</v>
      </c>
      <c r="B125" s="39" t="s">
        <v>254</v>
      </c>
      <c r="C125" s="40" t="s">
        <v>43</v>
      </c>
      <c r="D125" s="41">
        <v>10</v>
      </c>
      <c r="E125" s="42"/>
      <c r="F125" s="42">
        <f t="shared" si="1"/>
        <v>0</v>
      </c>
      <c r="G125" s="41"/>
    </row>
    <row r="126" spans="1:7">
      <c r="A126" s="38" t="s">
        <v>255</v>
      </c>
      <c r="B126" s="39" t="s">
        <v>256</v>
      </c>
      <c r="C126" s="40" t="s">
        <v>43</v>
      </c>
      <c r="D126" s="41">
        <v>2</v>
      </c>
      <c r="E126" s="42"/>
      <c r="F126" s="42">
        <f t="shared" si="1"/>
        <v>0</v>
      </c>
      <c r="G126" s="41"/>
    </row>
    <row r="127" spans="1:7">
      <c r="A127" s="38" t="s">
        <v>257</v>
      </c>
      <c r="B127" s="39" t="s">
        <v>258</v>
      </c>
      <c r="C127" s="40" t="s">
        <v>43</v>
      </c>
      <c r="D127" s="41">
        <v>2</v>
      </c>
      <c r="E127" s="42"/>
      <c r="F127" s="42">
        <f t="shared" si="1"/>
        <v>0</v>
      </c>
      <c r="G127" s="41"/>
    </row>
    <row r="128" spans="1:7">
      <c r="A128" s="38" t="s">
        <v>259</v>
      </c>
      <c r="B128" s="39" t="s">
        <v>260</v>
      </c>
      <c r="C128" s="40" t="s">
        <v>43</v>
      </c>
      <c r="D128" s="41">
        <v>5</v>
      </c>
      <c r="E128" s="42"/>
      <c r="F128" s="42">
        <f t="shared" si="1"/>
        <v>0</v>
      </c>
      <c r="G128" s="41"/>
    </row>
    <row r="129" spans="1:7">
      <c r="A129" s="38" t="s">
        <v>261</v>
      </c>
      <c r="B129" s="39" t="s">
        <v>262</v>
      </c>
      <c r="C129" s="40" t="s">
        <v>43</v>
      </c>
      <c r="D129" s="41">
        <v>10</v>
      </c>
      <c r="E129" s="42"/>
      <c r="F129" s="42">
        <f t="shared" si="1"/>
        <v>0</v>
      </c>
      <c r="G129" s="41"/>
    </row>
    <row r="130" spans="1:7">
      <c r="A130" s="38" t="s">
        <v>263</v>
      </c>
      <c r="B130" s="39" t="s">
        <v>264</v>
      </c>
      <c r="C130" s="40" t="s">
        <v>43</v>
      </c>
      <c r="D130" s="41">
        <v>10</v>
      </c>
      <c r="E130" s="42"/>
      <c r="F130" s="42">
        <f t="shared" si="1"/>
        <v>0</v>
      </c>
      <c r="G130" s="41"/>
    </row>
    <row r="131" spans="1:7">
      <c r="A131" s="38" t="s">
        <v>265</v>
      </c>
      <c r="B131" s="39" t="s">
        <v>266</v>
      </c>
      <c r="C131" s="40" t="s">
        <v>43</v>
      </c>
      <c r="D131" s="41">
        <v>35</v>
      </c>
      <c r="E131" s="42"/>
      <c r="F131" s="42">
        <f t="shared" ref="F131:F194" si="2">D131*E131</f>
        <v>0</v>
      </c>
      <c r="G131" s="41"/>
    </row>
    <row r="132" spans="1:7">
      <c r="A132" s="38" t="s">
        <v>267</v>
      </c>
      <c r="B132" s="39" t="s">
        <v>268</v>
      </c>
      <c r="C132" s="40" t="s">
        <v>43</v>
      </c>
      <c r="D132" s="41">
        <v>5</v>
      </c>
      <c r="E132" s="42"/>
      <c r="F132" s="42">
        <f t="shared" si="2"/>
        <v>0</v>
      </c>
      <c r="G132" s="41"/>
    </row>
    <row r="133" spans="1:7">
      <c r="A133" s="38" t="s">
        <v>269</v>
      </c>
      <c r="B133" s="39" t="s">
        <v>270</v>
      </c>
      <c r="C133" s="40" t="s">
        <v>43</v>
      </c>
      <c r="D133" s="41">
        <v>1</v>
      </c>
      <c r="E133" s="42"/>
      <c r="F133" s="42">
        <f t="shared" si="2"/>
        <v>0</v>
      </c>
      <c r="G133" s="41"/>
    </row>
    <row r="134" spans="1:7">
      <c r="A134" s="38" t="s">
        <v>271</v>
      </c>
      <c r="B134" s="39" t="s">
        <v>272</v>
      </c>
      <c r="C134" s="40" t="s">
        <v>43</v>
      </c>
      <c r="D134" s="41">
        <v>2</v>
      </c>
      <c r="E134" s="42"/>
      <c r="F134" s="42">
        <f t="shared" si="2"/>
        <v>0</v>
      </c>
      <c r="G134" s="41"/>
    </row>
    <row r="135" spans="1:7">
      <c r="A135" s="38" t="s">
        <v>273</v>
      </c>
      <c r="B135" s="39" t="s">
        <v>274</v>
      </c>
      <c r="C135" s="40" t="s">
        <v>43</v>
      </c>
      <c r="D135" s="41">
        <v>5</v>
      </c>
      <c r="E135" s="42"/>
      <c r="F135" s="42">
        <f t="shared" si="2"/>
        <v>0</v>
      </c>
      <c r="G135" s="41"/>
    </row>
    <row r="136" spans="1:7">
      <c r="A136" s="38" t="s">
        <v>275</v>
      </c>
      <c r="B136" s="39" t="s">
        <v>276</v>
      </c>
      <c r="C136" s="40" t="s">
        <v>43</v>
      </c>
      <c r="D136" s="41">
        <v>15</v>
      </c>
      <c r="E136" s="42"/>
      <c r="F136" s="42">
        <f t="shared" si="2"/>
        <v>0</v>
      </c>
      <c r="G136" s="41"/>
    </row>
    <row r="137" spans="1:7">
      <c r="A137" s="38" t="s">
        <v>277</v>
      </c>
      <c r="B137" s="39" t="s">
        <v>278</v>
      </c>
      <c r="C137" s="40" t="s">
        <v>43</v>
      </c>
      <c r="D137" s="41">
        <v>2</v>
      </c>
      <c r="E137" s="42"/>
      <c r="F137" s="42">
        <f t="shared" si="2"/>
        <v>0</v>
      </c>
      <c r="G137" s="41"/>
    </row>
    <row r="138" spans="1:7">
      <c r="A138" s="38" t="s">
        <v>279</v>
      </c>
      <c r="B138" s="39" t="s">
        <v>280</v>
      </c>
      <c r="C138" s="40" t="s">
        <v>43</v>
      </c>
      <c r="D138" s="41">
        <v>3</v>
      </c>
      <c r="E138" s="42"/>
      <c r="F138" s="42">
        <f t="shared" si="2"/>
        <v>0</v>
      </c>
      <c r="G138" s="41"/>
    </row>
    <row r="139" spans="1:7">
      <c r="A139" s="38" t="s">
        <v>281</v>
      </c>
      <c r="B139" s="39" t="s">
        <v>282</v>
      </c>
      <c r="C139" s="40" t="s">
        <v>43</v>
      </c>
      <c r="D139" s="41">
        <v>1</v>
      </c>
      <c r="E139" s="42"/>
      <c r="F139" s="42">
        <f t="shared" si="2"/>
        <v>0</v>
      </c>
      <c r="G139" s="41"/>
    </row>
    <row r="140" spans="1:7">
      <c r="A140" s="38" t="s">
        <v>283</v>
      </c>
      <c r="B140" s="39" t="s">
        <v>284</v>
      </c>
      <c r="C140" s="40" t="s">
        <v>43</v>
      </c>
      <c r="D140" s="41">
        <v>1</v>
      </c>
      <c r="E140" s="42"/>
      <c r="F140" s="42">
        <f t="shared" si="2"/>
        <v>0</v>
      </c>
      <c r="G140" s="41"/>
    </row>
    <row r="141" spans="1:7">
      <c r="A141" s="38" t="s">
        <v>285</v>
      </c>
      <c r="B141" s="39" t="s">
        <v>286</v>
      </c>
      <c r="C141" s="40" t="s">
        <v>43</v>
      </c>
      <c r="D141" s="41">
        <v>1</v>
      </c>
      <c r="E141" s="42"/>
      <c r="F141" s="42">
        <f t="shared" si="2"/>
        <v>0</v>
      </c>
      <c r="G141" s="41"/>
    </row>
    <row r="142" spans="1:7">
      <c r="A142" s="38" t="s">
        <v>287</v>
      </c>
      <c r="B142" s="39" t="s">
        <v>288</v>
      </c>
      <c r="C142" s="40" t="s">
        <v>43</v>
      </c>
      <c r="D142" s="41">
        <v>5</v>
      </c>
      <c r="E142" s="42"/>
      <c r="F142" s="42">
        <f t="shared" si="2"/>
        <v>0</v>
      </c>
      <c r="G142" s="41"/>
    </row>
    <row r="143" spans="1:7">
      <c r="A143" s="38" t="s">
        <v>289</v>
      </c>
      <c r="B143" s="39" t="s">
        <v>290</v>
      </c>
      <c r="C143" s="40" t="s">
        <v>43</v>
      </c>
      <c r="D143" s="41">
        <v>10</v>
      </c>
      <c r="E143" s="42"/>
      <c r="F143" s="42">
        <f t="shared" si="2"/>
        <v>0</v>
      </c>
      <c r="G143" s="41"/>
    </row>
    <row r="144" spans="1:7">
      <c r="A144" s="38" t="s">
        <v>291</v>
      </c>
      <c r="B144" s="39" t="s">
        <v>292</v>
      </c>
      <c r="C144" s="40" t="s">
        <v>43</v>
      </c>
      <c r="D144" s="41">
        <v>5</v>
      </c>
      <c r="E144" s="42"/>
      <c r="F144" s="42">
        <f t="shared" si="2"/>
        <v>0</v>
      </c>
      <c r="G144" s="41"/>
    </row>
    <row r="145" spans="1:7">
      <c r="A145" s="38" t="s">
        <v>293</v>
      </c>
      <c r="B145" s="39" t="s">
        <v>294</v>
      </c>
      <c r="C145" s="40" t="s">
        <v>43</v>
      </c>
      <c r="D145" s="41">
        <v>3</v>
      </c>
      <c r="E145" s="42"/>
      <c r="F145" s="42">
        <f t="shared" si="2"/>
        <v>0</v>
      </c>
      <c r="G145" s="41"/>
    </row>
    <row r="146" spans="1:7">
      <c r="A146" s="38" t="s">
        <v>295</v>
      </c>
      <c r="B146" s="39" t="s">
        <v>296</v>
      </c>
      <c r="C146" s="40" t="s">
        <v>43</v>
      </c>
      <c r="D146" s="41">
        <v>15</v>
      </c>
      <c r="E146" s="42"/>
      <c r="F146" s="42">
        <f t="shared" si="2"/>
        <v>0</v>
      </c>
      <c r="G146" s="41"/>
    </row>
    <row r="147" spans="1:7">
      <c r="A147" s="38" t="s">
        <v>297</v>
      </c>
      <c r="B147" s="39" t="s">
        <v>298</v>
      </c>
      <c r="C147" s="40" t="s">
        <v>43</v>
      </c>
      <c r="D147" s="41">
        <v>1</v>
      </c>
      <c r="E147" s="42"/>
      <c r="F147" s="42">
        <f t="shared" si="2"/>
        <v>0</v>
      </c>
      <c r="G147" s="41"/>
    </row>
    <row r="148" spans="1:7">
      <c r="A148" s="38" t="s">
        <v>299</v>
      </c>
      <c r="B148" s="39" t="s">
        <v>300</v>
      </c>
      <c r="C148" s="40" t="s">
        <v>43</v>
      </c>
      <c r="D148" s="41">
        <v>2</v>
      </c>
      <c r="E148" s="42"/>
      <c r="F148" s="42">
        <f t="shared" si="2"/>
        <v>0</v>
      </c>
      <c r="G148" s="41"/>
    </row>
    <row r="149" spans="1:7">
      <c r="A149" s="38" t="s">
        <v>301</v>
      </c>
      <c r="B149" s="39" t="s">
        <v>302</v>
      </c>
      <c r="C149" s="40" t="s">
        <v>43</v>
      </c>
      <c r="D149" s="41">
        <v>2</v>
      </c>
      <c r="E149" s="42"/>
      <c r="F149" s="42">
        <f t="shared" si="2"/>
        <v>0</v>
      </c>
      <c r="G149" s="41"/>
    </row>
    <row r="150" spans="1:7">
      <c r="A150" s="38" t="s">
        <v>303</v>
      </c>
      <c r="B150" s="39" t="s">
        <v>304</v>
      </c>
      <c r="C150" s="40" t="s">
        <v>43</v>
      </c>
      <c r="D150" s="41">
        <v>2</v>
      </c>
      <c r="E150" s="42"/>
      <c r="F150" s="42">
        <f t="shared" si="2"/>
        <v>0</v>
      </c>
      <c r="G150" s="41"/>
    </row>
    <row r="151" spans="1:7">
      <c r="A151" s="38" t="s">
        <v>305</v>
      </c>
      <c r="B151" s="39" t="s">
        <v>306</v>
      </c>
      <c r="C151" s="40" t="s">
        <v>43</v>
      </c>
      <c r="D151" s="41">
        <v>1</v>
      </c>
      <c r="E151" s="42"/>
      <c r="F151" s="42">
        <f t="shared" si="2"/>
        <v>0</v>
      </c>
      <c r="G151" s="41"/>
    </row>
    <row r="152" spans="1:7">
      <c r="A152" s="38" t="s">
        <v>307</v>
      </c>
      <c r="B152" s="39" t="s">
        <v>308</v>
      </c>
      <c r="C152" s="40" t="s">
        <v>43</v>
      </c>
      <c r="D152" s="41">
        <v>1</v>
      </c>
      <c r="E152" s="42"/>
      <c r="F152" s="42">
        <f t="shared" si="2"/>
        <v>0</v>
      </c>
      <c r="G152" s="41"/>
    </row>
    <row r="153" spans="1:7">
      <c r="A153" s="38" t="s">
        <v>309</v>
      </c>
      <c r="B153" s="39" t="s">
        <v>310</v>
      </c>
      <c r="C153" s="40" t="s">
        <v>43</v>
      </c>
      <c r="D153" s="41">
        <v>1</v>
      </c>
      <c r="E153" s="42"/>
      <c r="F153" s="42">
        <f t="shared" si="2"/>
        <v>0</v>
      </c>
      <c r="G153" s="41"/>
    </row>
    <row r="154" spans="1:7">
      <c r="A154" s="38" t="s">
        <v>311</v>
      </c>
      <c r="B154" s="39" t="s">
        <v>312</v>
      </c>
      <c r="C154" s="40" t="s">
        <v>43</v>
      </c>
      <c r="D154" s="41">
        <v>10</v>
      </c>
      <c r="E154" s="42"/>
      <c r="F154" s="42">
        <f t="shared" si="2"/>
        <v>0</v>
      </c>
      <c r="G154" s="41"/>
    </row>
    <row r="155" spans="1:7">
      <c r="A155" s="38" t="s">
        <v>313</v>
      </c>
      <c r="B155" s="39" t="s">
        <v>314</v>
      </c>
      <c r="C155" s="40" t="s">
        <v>43</v>
      </c>
      <c r="D155" s="41">
        <v>20</v>
      </c>
      <c r="E155" s="42"/>
      <c r="F155" s="42">
        <f t="shared" si="2"/>
        <v>0</v>
      </c>
      <c r="G155" s="41"/>
    </row>
    <row r="156" spans="1:7">
      <c r="A156" s="38" t="s">
        <v>315</v>
      </c>
      <c r="B156" s="39" t="s">
        <v>316</v>
      </c>
      <c r="C156" s="40" t="s">
        <v>43</v>
      </c>
      <c r="D156" s="41">
        <v>5</v>
      </c>
      <c r="E156" s="42"/>
      <c r="F156" s="42">
        <f t="shared" si="2"/>
        <v>0</v>
      </c>
      <c r="G156" s="41"/>
    </row>
    <row r="157" spans="1:7">
      <c r="A157" s="38" t="s">
        <v>317</v>
      </c>
      <c r="B157" s="39" t="s">
        <v>318</v>
      </c>
      <c r="C157" s="40" t="s">
        <v>43</v>
      </c>
      <c r="D157" s="41">
        <v>5</v>
      </c>
      <c r="E157" s="42"/>
      <c r="F157" s="42">
        <f t="shared" si="2"/>
        <v>0</v>
      </c>
      <c r="G157" s="41"/>
    </row>
    <row r="158" spans="1:7">
      <c r="A158" s="38" t="s">
        <v>319</v>
      </c>
      <c r="B158" s="39" t="s">
        <v>320</v>
      </c>
      <c r="C158" s="40" t="s">
        <v>43</v>
      </c>
      <c r="D158" s="41">
        <v>10</v>
      </c>
      <c r="E158" s="42"/>
      <c r="F158" s="42">
        <f t="shared" si="2"/>
        <v>0</v>
      </c>
      <c r="G158" s="41"/>
    </row>
    <row r="159" spans="1:7">
      <c r="A159" s="38" t="s">
        <v>321</v>
      </c>
      <c r="B159" s="39" t="s">
        <v>322</v>
      </c>
      <c r="C159" s="40" t="s">
        <v>43</v>
      </c>
      <c r="D159" s="41">
        <v>30</v>
      </c>
      <c r="E159" s="42"/>
      <c r="F159" s="42">
        <f t="shared" si="2"/>
        <v>0</v>
      </c>
      <c r="G159" s="41"/>
    </row>
    <row r="160" spans="1:7">
      <c r="A160" s="38" t="s">
        <v>323</v>
      </c>
      <c r="B160" s="39" t="s">
        <v>324</v>
      </c>
      <c r="C160" s="40" t="s">
        <v>43</v>
      </c>
      <c r="D160" s="41">
        <v>5</v>
      </c>
      <c r="E160" s="42"/>
      <c r="F160" s="42">
        <f t="shared" si="2"/>
        <v>0</v>
      </c>
      <c r="G160" s="41"/>
    </row>
    <row r="161" spans="1:7">
      <c r="A161" s="38" t="s">
        <v>325</v>
      </c>
      <c r="B161" s="39" t="s">
        <v>326</v>
      </c>
      <c r="C161" s="40" t="s">
        <v>43</v>
      </c>
      <c r="D161" s="41">
        <v>5</v>
      </c>
      <c r="E161" s="42"/>
      <c r="F161" s="42">
        <f t="shared" si="2"/>
        <v>0</v>
      </c>
      <c r="G161" s="41"/>
    </row>
    <row r="162" spans="1:7">
      <c r="A162" s="38" t="s">
        <v>327</v>
      </c>
      <c r="B162" s="39" t="s">
        <v>328</v>
      </c>
      <c r="C162" s="40" t="s">
        <v>43</v>
      </c>
      <c r="D162" s="41">
        <v>2</v>
      </c>
      <c r="E162" s="42"/>
      <c r="F162" s="42">
        <f t="shared" si="2"/>
        <v>0</v>
      </c>
      <c r="G162" s="41"/>
    </row>
    <row r="163" spans="1:7">
      <c r="A163" s="38" t="s">
        <v>329</v>
      </c>
      <c r="B163" s="39" t="s">
        <v>330</v>
      </c>
      <c r="C163" s="40" t="s">
        <v>43</v>
      </c>
      <c r="D163" s="41">
        <v>2</v>
      </c>
      <c r="E163" s="42"/>
      <c r="F163" s="42">
        <f t="shared" si="2"/>
        <v>0</v>
      </c>
      <c r="G163" s="41"/>
    </row>
    <row r="164" spans="1:7">
      <c r="A164" s="38" t="s">
        <v>331</v>
      </c>
      <c r="B164" s="39" t="s">
        <v>332</v>
      </c>
      <c r="C164" s="40" t="s">
        <v>43</v>
      </c>
      <c r="D164" s="41">
        <v>2</v>
      </c>
      <c r="E164" s="42"/>
      <c r="F164" s="42">
        <f t="shared" si="2"/>
        <v>0</v>
      </c>
      <c r="G164" s="41"/>
    </row>
    <row r="165" spans="1:7">
      <c r="A165" s="38" t="s">
        <v>333</v>
      </c>
      <c r="B165" s="39" t="s">
        <v>334</v>
      </c>
      <c r="C165" s="40" t="s">
        <v>43</v>
      </c>
      <c r="D165" s="41">
        <v>1</v>
      </c>
      <c r="E165" s="42"/>
      <c r="F165" s="42">
        <f t="shared" si="2"/>
        <v>0</v>
      </c>
      <c r="G165" s="41"/>
    </row>
    <row r="166" spans="1:7">
      <c r="A166" s="38" t="s">
        <v>335</v>
      </c>
      <c r="B166" s="39" t="s">
        <v>336</v>
      </c>
      <c r="C166" s="40" t="s">
        <v>43</v>
      </c>
      <c r="D166" s="41">
        <v>1</v>
      </c>
      <c r="E166" s="42"/>
      <c r="F166" s="42">
        <f t="shared" si="2"/>
        <v>0</v>
      </c>
      <c r="G166" s="41"/>
    </row>
    <row r="167" spans="1:7">
      <c r="A167" s="38" t="s">
        <v>337</v>
      </c>
      <c r="B167" s="39" t="s">
        <v>338</v>
      </c>
      <c r="C167" s="40" t="s">
        <v>43</v>
      </c>
      <c r="D167" s="41">
        <v>1</v>
      </c>
      <c r="E167" s="42"/>
      <c r="F167" s="42">
        <f t="shared" si="2"/>
        <v>0</v>
      </c>
      <c r="G167" s="41"/>
    </row>
    <row r="168" spans="1:7">
      <c r="A168" s="38" t="s">
        <v>339</v>
      </c>
      <c r="B168" s="39" t="s">
        <v>340</v>
      </c>
      <c r="C168" s="40" t="s">
        <v>43</v>
      </c>
      <c r="D168" s="41">
        <v>5</v>
      </c>
      <c r="E168" s="42"/>
      <c r="F168" s="42">
        <f t="shared" si="2"/>
        <v>0</v>
      </c>
      <c r="G168" s="41"/>
    </row>
    <row r="169" spans="1:7">
      <c r="A169" s="38" t="s">
        <v>341</v>
      </c>
      <c r="B169" s="39" t="s">
        <v>342</v>
      </c>
      <c r="C169" s="40" t="s">
        <v>43</v>
      </c>
      <c r="D169" s="41">
        <v>5</v>
      </c>
      <c r="E169" s="42"/>
      <c r="F169" s="42">
        <f t="shared" si="2"/>
        <v>0</v>
      </c>
      <c r="G169" s="41"/>
    </row>
    <row r="170" spans="1:7">
      <c r="A170" s="38" t="s">
        <v>343</v>
      </c>
      <c r="B170" s="39" t="s">
        <v>344</v>
      </c>
      <c r="C170" s="40" t="s">
        <v>43</v>
      </c>
      <c r="D170" s="41">
        <v>1</v>
      </c>
      <c r="E170" s="42"/>
      <c r="F170" s="42">
        <f t="shared" si="2"/>
        <v>0</v>
      </c>
      <c r="G170" s="41"/>
    </row>
    <row r="171" spans="1:7">
      <c r="A171" s="38" t="s">
        <v>345</v>
      </c>
      <c r="B171" s="39" t="s">
        <v>346</v>
      </c>
      <c r="C171" s="40" t="s">
        <v>43</v>
      </c>
      <c r="D171" s="41">
        <v>1</v>
      </c>
      <c r="E171" s="42"/>
      <c r="F171" s="42">
        <f t="shared" si="2"/>
        <v>0</v>
      </c>
      <c r="G171" s="41"/>
    </row>
    <row r="172" spans="1:7">
      <c r="A172" s="38" t="s">
        <v>347</v>
      </c>
      <c r="B172" s="39" t="s">
        <v>348</v>
      </c>
      <c r="C172" s="40" t="s">
        <v>43</v>
      </c>
      <c r="D172" s="41">
        <v>1</v>
      </c>
      <c r="E172" s="42"/>
      <c r="F172" s="42">
        <f t="shared" si="2"/>
        <v>0</v>
      </c>
      <c r="G172" s="41"/>
    </row>
    <row r="173" spans="1:7">
      <c r="A173" s="38" t="s">
        <v>349</v>
      </c>
      <c r="B173" s="39" t="s">
        <v>350</v>
      </c>
      <c r="C173" s="40" t="s">
        <v>43</v>
      </c>
      <c r="D173" s="41">
        <v>1</v>
      </c>
      <c r="E173" s="42"/>
      <c r="F173" s="42">
        <f t="shared" si="2"/>
        <v>0</v>
      </c>
      <c r="G173" s="41"/>
    </row>
    <row r="174" spans="1:7">
      <c r="A174" s="38" t="s">
        <v>351</v>
      </c>
      <c r="B174" s="39" t="s">
        <v>352</v>
      </c>
      <c r="C174" s="40" t="s">
        <v>43</v>
      </c>
      <c r="D174" s="41">
        <v>40</v>
      </c>
      <c r="E174" s="42"/>
      <c r="F174" s="42">
        <f t="shared" si="2"/>
        <v>0</v>
      </c>
      <c r="G174" s="41"/>
    </row>
    <row r="175" spans="1:7">
      <c r="A175" s="38" t="s">
        <v>353</v>
      </c>
      <c r="B175" s="39" t="s">
        <v>354</v>
      </c>
      <c r="C175" s="40" t="s">
        <v>43</v>
      </c>
      <c r="D175" s="41">
        <v>10</v>
      </c>
      <c r="E175" s="42"/>
      <c r="F175" s="42">
        <f t="shared" si="2"/>
        <v>0</v>
      </c>
      <c r="G175" s="41"/>
    </row>
    <row r="176" spans="1:7">
      <c r="A176" s="38" t="s">
        <v>355</v>
      </c>
      <c r="B176" s="39" t="s">
        <v>356</v>
      </c>
      <c r="C176" s="40" t="s">
        <v>43</v>
      </c>
      <c r="D176" s="41">
        <v>15</v>
      </c>
      <c r="E176" s="42"/>
      <c r="F176" s="42">
        <f t="shared" si="2"/>
        <v>0</v>
      </c>
      <c r="G176" s="41"/>
    </row>
    <row r="177" spans="1:7">
      <c r="A177" s="38" t="s">
        <v>357</v>
      </c>
      <c r="B177" s="39" t="s">
        <v>358</v>
      </c>
      <c r="C177" s="40" t="s">
        <v>43</v>
      </c>
      <c r="D177" s="41">
        <v>10</v>
      </c>
      <c r="E177" s="42"/>
      <c r="F177" s="42">
        <f t="shared" si="2"/>
        <v>0</v>
      </c>
      <c r="G177" s="41"/>
    </row>
    <row r="178" spans="1:7">
      <c r="A178" s="38" t="s">
        <v>359</v>
      </c>
      <c r="B178" s="39" t="s">
        <v>360</v>
      </c>
      <c r="C178" s="40" t="s">
        <v>43</v>
      </c>
      <c r="D178" s="41">
        <v>5</v>
      </c>
      <c r="E178" s="42"/>
      <c r="F178" s="42">
        <f t="shared" si="2"/>
        <v>0</v>
      </c>
      <c r="G178" s="41"/>
    </row>
    <row r="179" spans="1:7">
      <c r="A179" s="38" t="s">
        <v>361</v>
      </c>
      <c r="B179" s="39" t="s">
        <v>362</v>
      </c>
      <c r="C179" s="40" t="s">
        <v>43</v>
      </c>
      <c r="D179" s="41">
        <v>5</v>
      </c>
      <c r="E179" s="42"/>
      <c r="F179" s="42">
        <f t="shared" si="2"/>
        <v>0</v>
      </c>
      <c r="G179" s="41"/>
    </row>
    <row r="180" spans="1:7">
      <c r="A180" s="38" t="s">
        <v>363</v>
      </c>
      <c r="B180" s="39" t="s">
        <v>364</v>
      </c>
      <c r="C180" s="40" t="s">
        <v>43</v>
      </c>
      <c r="D180" s="41">
        <v>5</v>
      </c>
      <c r="E180" s="42"/>
      <c r="F180" s="42">
        <f t="shared" si="2"/>
        <v>0</v>
      </c>
      <c r="G180" s="41"/>
    </row>
    <row r="181" spans="1:7">
      <c r="A181" s="38" t="s">
        <v>365</v>
      </c>
      <c r="B181" s="39" t="s">
        <v>366</v>
      </c>
      <c r="C181" s="40" t="s">
        <v>43</v>
      </c>
      <c r="D181" s="41">
        <v>10</v>
      </c>
      <c r="E181" s="42"/>
      <c r="F181" s="42">
        <f t="shared" si="2"/>
        <v>0</v>
      </c>
      <c r="G181" s="41"/>
    </row>
    <row r="182" spans="1:7">
      <c r="A182" s="38" t="s">
        <v>367</v>
      </c>
      <c r="B182" s="39" t="s">
        <v>368</v>
      </c>
      <c r="C182" s="40" t="s">
        <v>43</v>
      </c>
      <c r="D182" s="41">
        <v>5</v>
      </c>
      <c r="E182" s="42"/>
      <c r="F182" s="42">
        <f t="shared" si="2"/>
        <v>0</v>
      </c>
      <c r="G182" s="41"/>
    </row>
    <row r="183" spans="1:7">
      <c r="A183" s="38" t="s">
        <v>369</v>
      </c>
      <c r="B183" s="39" t="s">
        <v>370</v>
      </c>
      <c r="C183" s="40" t="s">
        <v>43</v>
      </c>
      <c r="D183" s="41">
        <v>70</v>
      </c>
      <c r="E183" s="42"/>
      <c r="F183" s="42">
        <f t="shared" si="2"/>
        <v>0</v>
      </c>
      <c r="G183" s="41"/>
    </row>
    <row r="184" spans="1:7">
      <c r="A184" s="38" t="s">
        <v>371</v>
      </c>
      <c r="B184" s="39" t="s">
        <v>372</v>
      </c>
      <c r="C184" s="40" t="s">
        <v>43</v>
      </c>
      <c r="D184" s="41">
        <v>10</v>
      </c>
      <c r="E184" s="42"/>
      <c r="F184" s="42">
        <f t="shared" si="2"/>
        <v>0</v>
      </c>
      <c r="G184" s="41"/>
    </row>
    <row r="185" spans="1:7">
      <c r="A185" s="38" t="s">
        <v>373</v>
      </c>
      <c r="B185" s="39" t="s">
        <v>374</v>
      </c>
      <c r="C185" s="40" t="s">
        <v>43</v>
      </c>
      <c r="D185" s="41">
        <v>50</v>
      </c>
      <c r="E185" s="42"/>
      <c r="F185" s="42">
        <f t="shared" si="2"/>
        <v>0</v>
      </c>
      <c r="G185" s="41"/>
    </row>
    <row r="186" spans="1:7">
      <c r="A186" s="38" t="s">
        <v>375</v>
      </c>
      <c r="B186" s="39" t="s">
        <v>376</v>
      </c>
      <c r="C186" s="40" t="s">
        <v>43</v>
      </c>
      <c r="D186" s="41">
        <v>700</v>
      </c>
      <c r="E186" s="42"/>
      <c r="F186" s="42">
        <f t="shared" si="2"/>
        <v>0</v>
      </c>
      <c r="G186" s="41"/>
    </row>
    <row r="187" spans="1:7">
      <c r="A187" s="38" t="s">
        <v>377</v>
      </c>
      <c r="B187" s="39" t="s">
        <v>378</v>
      </c>
      <c r="C187" s="40" t="s">
        <v>43</v>
      </c>
      <c r="D187" s="41">
        <v>50</v>
      </c>
      <c r="E187" s="42"/>
      <c r="F187" s="42">
        <f t="shared" si="2"/>
        <v>0</v>
      </c>
      <c r="G187" s="41"/>
    </row>
    <row r="188" spans="1:7">
      <c r="A188" s="38" t="s">
        <v>379</v>
      </c>
      <c r="B188" s="39" t="s">
        <v>380</v>
      </c>
      <c r="C188" s="40" t="s">
        <v>43</v>
      </c>
      <c r="D188" s="41">
        <v>20</v>
      </c>
      <c r="E188" s="42"/>
      <c r="F188" s="42">
        <f t="shared" si="2"/>
        <v>0</v>
      </c>
      <c r="G188" s="41"/>
    </row>
    <row r="189" spans="1:7">
      <c r="A189" s="38" t="s">
        <v>381</v>
      </c>
      <c r="B189" s="39" t="s">
        <v>382</v>
      </c>
      <c r="C189" s="40" t="s">
        <v>43</v>
      </c>
      <c r="D189" s="41">
        <v>20</v>
      </c>
      <c r="E189" s="42"/>
      <c r="F189" s="42">
        <f t="shared" si="2"/>
        <v>0</v>
      </c>
      <c r="G189" s="41"/>
    </row>
    <row r="190" spans="1:7">
      <c r="A190" s="38" t="s">
        <v>383</v>
      </c>
      <c r="B190" s="39" t="s">
        <v>384</v>
      </c>
      <c r="C190" s="40" t="s">
        <v>43</v>
      </c>
      <c r="D190" s="41">
        <v>10</v>
      </c>
      <c r="E190" s="42"/>
      <c r="F190" s="42">
        <f t="shared" si="2"/>
        <v>0</v>
      </c>
      <c r="G190" s="41"/>
    </row>
    <row r="191" spans="1:7">
      <c r="A191" s="38" t="s">
        <v>385</v>
      </c>
      <c r="B191" s="39" t="s">
        <v>386</v>
      </c>
      <c r="C191" s="40" t="s">
        <v>43</v>
      </c>
      <c r="D191" s="41">
        <v>10</v>
      </c>
      <c r="E191" s="42"/>
      <c r="F191" s="42">
        <f t="shared" si="2"/>
        <v>0</v>
      </c>
      <c r="G191" s="41"/>
    </row>
    <row r="192" spans="1:7">
      <c r="A192" s="38" t="s">
        <v>387</v>
      </c>
      <c r="B192" s="39" t="s">
        <v>388</v>
      </c>
      <c r="C192" s="40" t="s">
        <v>43</v>
      </c>
      <c r="D192" s="41">
        <v>100</v>
      </c>
      <c r="E192" s="42"/>
      <c r="F192" s="42">
        <f t="shared" si="2"/>
        <v>0</v>
      </c>
      <c r="G192" s="41"/>
    </row>
    <row r="193" spans="1:7">
      <c r="A193" s="38" t="s">
        <v>389</v>
      </c>
      <c r="B193" s="39" t="s">
        <v>390</v>
      </c>
      <c r="C193" s="40" t="s">
        <v>43</v>
      </c>
      <c r="D193" s="41">
        <v>5</v>
      </c>
      <c r="E193" s="42"/>
      <c r="F193" s="42">
        <f t="shared" si="2"/>
        <v>0</v>
      </c>
      <c r="G193" s="41"/>
    </row>
    <row r="194" spans="1:7">
      <c r="A194" s="38" t="s">
        <v>391</v>
      </c>
      <c r="B194" s="39" t="s">
        <v>392</v>
      </c>
      <c r="C194" s="40" t="s">
        <v>43</v>
      </c>
      <c r="D194" s="41">
        <v>5</v>
      </c>
      <c r="E194" s="42"/>
      <c r="F194" s="42">
        <f t="shared" si="2"/>
        <v>0</v>
      </c>
      <c r="G194" s="41"/>
    </row>
    <row r="195" spans="1:7">
      <c r="A195" s="38" t="s">
        <v>393</v>
      </c>
      <c r="B195" s="39" t="s">
        <v>394</v>
      </c>
      <c r="C195" s="40" t="s">
        <v>48</v>
      </c>
      <c r="D195" s="41">
        <v>100</v>
      </c>
      <c r="E195" s="42"/>
      <c r="F195" s="42">
        <f t="shared" ref="F195:F258" si="3">D195*E195</f>
        <v>0</v>
      </c>
      <c r="G195" s="41"/>
    </row>
    <row r="196" spans="1:7">
      <c r="A196" s="38" t="s">
        <v>395</v>
      </c>
      <c r="B196" s="39" t="s">
        <v>396</v>
      </c>
      <c r="C196" s="40" t="s">
        <v>48</v>
      </c>
      <c r="D196" s="41">
        <v>200</v>
      </c>
      <c r="E196" s="42"/>
      <c r="F196" s="42">
        <f t="shared" si="3"/>
        <v>0</v>
      </c>
      <c r="G196" s="41"/>
    </row>
    <row r="197" spans="1:7">
      <c r="A197" s="38" t="s">
        <v>397</v>
      </c>
      <c r="B197" s="39" t="s">
        <v>398</v>
      </c>
      <c r="C197" s="40" t="s">
        <v>48</v>
      </c>
      <c r="D197" s="41">
        <v>20</v>
      </c>
      <c r="E197" s="42"/>
      <c r="F197" s="42">
        <f t="shared" si="3"/>
        <v>0</v>
      </c>
      <c r="G197" s="41"/>
    </row>
    <row r="198" spans="1:7">
      <c r="A198" s="38" t="s">
        <v>399</v>
      </c>
      <c r="B198" s="39" t="s">
        <v>400</v>
      </c>
      <c r="C198" s="40" t="s">
        <v>43</v>
      </c>
      <c r="D198" s="41">
        <v>200</v>
      </c>
      <c r="E198" s="42"/>
      <c r="F198" s="42">
        <f t="shared" si="3"/>
        <v>0</v>
      </c>
      <c r="G198" s="41"/>
    </row>
    <row r="199" spans="1:7">
      <c r="A199" s="38" t="s">
        <v>401</v>
      </c>
      <c r="B199" s="39" t="s">
        <v>402</v>
      </c>
      <c r="C199" s="40" t="s">
        <v>43</v>
      </c>
      <c r="D199" s="41">
        <v>40</v>
      </c>
      <c r="E199" s="42"/>
      <c r="F199" s="42">
        <f t="shared" si="3"/>
        <v>0</v>
      </c>
      <c r="G199" s="41"/>
    </row>
    <row r="200" spans="1:7">
      <c r="A200" s="38" t="s">
        <v>403</v>
      </c>
      <c r="B200" s="39" t="s">
        <v>404</v>
      </c>
      <c r="C200" s="40" t="s">
        <v>43</v>
      </c>
      <c r="D200" s="41">
        <v>250</v>
      </c>
      <c r="E200" s="42"/>
      <c r="F200" s="42">
        <f t="shared" si="3"/>
        <v>0</v>
      </c>
      <c r="G200" s="41"/>
    </row>
    <row r="201" spans="1:7">
      <c r="A201" s="38" t="s">
        <v>405</v>
      </c>
      <c r="B201" s="39" t="s">
        <v>406</v>
      </c>
      <c r="C201" s="40" t="s">
        <v>43</v>
      </c>
      <c r="D201" s="41">
        <v>150</v>
      </c>
      <c r="E201" s="42"/>
      <c r="F201" s="42">
        <f t="shared" si="3"/>
        <v>0</v>
      </c>
      <c r="G201" s="41"/>
    </row>
    <row r="202" spans="1:7">
      <c r="A202" s="38" t="s">
        <v>407</v>
      </c>
      <c r="B202" s="39" t="s">
        <v>408</v>
      </c>
      <c r="C202" s="40" t="s">
        <v>43</v>
      </c>
      <c r="D202" s="41">
        <v>20</v>
      </c>
      <c r="E202" s="42"/>
      <c r="F202" s="42">
        <f t="shared" si="3"/>
        <v>0</v>
      </c>
      <c r="G202" s="41"/>
    </row>
    <row r="203" spans="1:7">
      <c r="A203" s="38" t="s">
        <v>409</v>
      </c>
      <c r="B203" s="39" t="s">
        <v>410</v>
      </c>
      <c r="C203" s="40" t="s">
        <v>43</v>
      </c>
      <c r="D203" s="41">
        <v>20</v>
      </c>
      <c r="E203" s="42"/>
      <c r="F203" s="42">
        <f t="shared" si="3"/>
        <v>0</v>
      </c>
      <c r="G203" s="41"/>
    </row>
    <row r="204" spans="1:7">
      <c r="A204" s="38" t="s">
        <v>411</v>
      </c>
      <c r="B204" s="39" t="s">
        <v>412</v>
      </c>
      <c r="C204" s="40" t="s">
        <v>43</v>
      </c>
      <c r="D204" s="41">
        <v>10</v>
      </c>
      <c r="E204" s="42"/>
      <c r="F204" s="42">
        <f t="shared" si="3"/>
        <v>0</v>
      </c>
      <c r="G204" s="41"/>
    </row>
    <row r="205" spans="1:7">
      <c r="A205" s="38" t="s">
        <v>413</v>
      </c>
      <c r="B205" s="39" t="s">
        <v>414</v>
      </c>
      <c r="C205" s="40" t="s">
        <v>43</v>
      </c>
      <c r="D205" s="41">
        <v>2</v>
      </c>
      <c r="E205" s="42"/>
      <c r="F205" s="42">
        <f t="shared" si="3"/>
        <v>0</v>
      </c>
      <c r="G205" s="41"/>
    </row>
    <row r="206" spans="1:7">
      <c r="A206" s="38" t="s">
        <v>415</v>
      </c>
      <c r="B206" s="39" t="s">
        <v>416</v>
      </c>
      <c r="C206" s="40" t="s">
        <v>43</v>
      </c>
      <c r="D206" s="41">
        <v>5</v>
      </c>
      <c r="E206" s="42"/>
      <c r="F206" s="42">
        <f t="shared" si="3"/>
        <v>0</v>
      </c>
      <c r="G206" s="41"/>
    </row>
    <row r="207" spans="1:7">
      <c r="A207" s="38" t="s">
        <v>417</v>
      </c>
      <c r="B207" s="39" t="s">
        <v>418</v>
      </c>
      <c r="C207" s="40" t="s">
        <v>43</v>
      </c>
      <c r="D207" s="41">
        <v>5</v>
      </c>
      <c r="E207" s="42"/>
      <c r="F207" s="42">
        <f t="shared" si="3"/>
        <v>0</v>
      </c>
      <c r="G207" s="41"/>
    </row>
    <row r="208" spans="1:7">
      <c r="A208" s="38" t="s">
        <v>419</v>
      </c>
      <c r="B208" s="39" t="s">
        <v>420</v>
      </c>
      <c r="C208" s="40" t="s">
        <v>43</v>
      </c>
      <c r="D208" s="41">
        <v>5</v>
      </c>
      <c r="E208" s="42"/>
      <c r="F208" s="42">
        <f t="shared" si="3"/>
        <v>0</v>
      </c>
      <c r="G208" s="41"/>
    </row>
    <row r="209" spans="1:7">
      <c r="A209" s="38" t="s">
        <v>421</v>
      </c>
      <c r="B209" s="39" t="s">
        <v>422</v>
      </c>
      <c r="C209" s="40" t="s">
        <v>43</v>
      </c>
      <c r="D209" s="41">
        <v>5</v>
      </c>
      <c r="E209" s="42"/>
      <c r="F209" s="42">
        <f t="shared" si="3"/>
        <v>0</v>
      </c>
      <c r="G209" s="41"/>
    </row>
    <row r="210" spans="1:7">
      <c r="A210" s="38" t="s">
        <v>423</v>
      </c>
      <c r="B210" s="39" t="s">
        <v>424</v>
      </c>
      <c r="C210" s="40" t="s">
        <v>43</v>
      </c>
      <c r="D210" s="41">
        <v>5</v>
      </c>
      <c r="E210" s="42"/>
      <c r="F210" s="42">
        <f t="shared" si="3"/>
        <v>0</v>
      </c>
      <c r="G210" s="41"/>
    </row>
    <row r="211" spans="1:7">
      <c r="A211" s="38" t="s">
        <v>425</v>
      </c>
      <c r="B211" s="39" t="s">
        <v>426</v>
      </c>
      <c r="C211" s="40" t="s">
        <v>43</v>
      </c>
      <c r="D211" s="41">
        <v>5</v>
      </c>
      <c r="E211" s="42"/>
      <c r="F211" s="42">
        <f t="shared" si="3"/>
        <v>0</v>
      </c>
      <c r="G211" s="41"/>
    </row>
    <row r="212" spans="1:7">
      <c r="A212" s="38" t="s">
        <v>427</v>
      </c>
      <c r="B212" s="39" t="s">
        <v>428</v>
      </c>
      <c r="C212" s="40" t="s">
        <v>43</v>
      </c>
      <c r="D212" s="41">
        <v>50</v>
      </c>
      <c r="E212" s="42"/>
      <c r="F212" s="42">
        <f t="shared" si="3"/>
        <v>0</v>
      </c>
      <c r="G212" s="41"/>
    </row>
    <row r="213" spans="1:7">
      <c r="A213" s="38" t="s">
        <v>429</v>
      </c>
      <c r="B213" s="39" t="s">
        <v>430</v>
      </c>
      <c r="C213" s="40" t="s">
        <v>43</v>
      </c>
      <c r="D213" s="41">
        <v>350</v>
      </c>
      <c r="E213" s="42"/>
      <c r="F213" s="42">
        <f t="shared" si="3"/>
        <v>0</v>
      </c>
      <c r="G213" s="41"/>
    </row>
    <row r="214" spans="1:7">
      <c r="A214" s="38" t="s">
        <v>431</v>
      </c>
      <c r="B214" s="39" t="s">
        <v>432</v>
      </c>
      <c r="C214" s="40" t="s">
        <v>43</v>
      </c>
      <c r="D214" s="41">
        <v>2</v>
      </c>
      <c r="E214" s="42"/>
      <c r="F214" s="42">
        <f t="shared" si="3"/>
        <v>0</v>
      </c>
      <c r="G214" s="41"/>
    </row>
    <row r="215" spans="1:7">
      <c r="A215" s="38" t="s">
        <v>433</v>
      </c>
      <c r="B215" s="39" t="s">
        <v>434</v>
      </c>
      <c r="C215" s="40" t="s">
        <v>43</v>
      </c>
      <c r="D215" s="41">
        <v>150</v>
      </c>
      <c r="E215" s="42"/>
      <c r="F215" s="42">
        <f t="shared" si="3"/>
        <v>0</v>
      </c>
      <c r="G215" s="41"/>
    </row>
    <row r="216" spans="1:7">
      <c r="A216" s="38" t="s">
        <v>435</v>
      </c>
      <c r="B216" s="39" t="s">
        <v>436</v>
      </c>
      <c r="C216" s="40" t="s">
        <v>43</v>
      </c>
      <c r="D216" s="41">
        <v>300</v>
      </c>
      <c r="E216" s="42"/>
      <c r="F216" s="42">
        <f t="shared" si="3"/>
        <v>0</v>
      </c>
      <c r="G216" s="41"/>
    </row>
    <row r="217" spans="1:7">
      <c r="A217" s="38" t="s">
        <v>437</v>
      </c>
      <c r="B217" s="39" t="s">
        <v>438</v>
      </c>
      <c r="C217" s="40" t="s">
        <v>43</v>
      </c>
      <c r="D217" s="41">
        <v>50</v>
      </c>
      <c r="E217" s="42"/>
      <c r="F217" s="42">
        <f t="shared" si="3"/>
        <v>0</v>
      </c>
      <c r="G217" s="41"/>
    </row>
    <row r="218" spans="1:7">
      <c r="A218" s="38" t="s">
        <v>439</v>
      </c>
      <c r="B218" s="39" t="s">
        <v>440</v>
      </c>
      <c r="C218" s="40" t="s">
        <v>43</v>
      </c>
      <c r="D218" s="41">
        <v>100</v>
      </c>
      <c r="E218" s="42"/>
      <c r="F218" s="42">
        <f t="shared" si="3"/>
        <v>0</v>
      </c>
      <c r="G218" s="41"/>
    </row>
    <row r="219" spans="1:7">
      <c r="A219" s="38" t="s">
        <v>441</v>
      </c>
      <c r="B219" s="39" t="s">
        <v>442</v>
      </c>
      <c r="C219" s="40" t="s">
        <v>43</v>
      </c>
      <c r="D219" s="41">
        <v>5</v>
      </c>
      <c r="E219" s="42"/>
      <c r="F219" s="42">
        <f t="shared" si="3"/>
        <v>0</v>
      </c>
      <c r="G219" s="41"/>
    </row>
    <row r="220" spans="1:7">
      <c r="A220" s="38" t="s">
        <v>443</v>
      </c>
      <c r="B220" s="39" t="s">
        <v>444</v>
      </c>
      <c r="C220" s="40" t="s">
        <v>43</v>
      </c>
      <c r="D220" s="41">
        <v>50</v>
      </c>
      <c r="E220" s="42"/>
      <c r="F220" s="42">
        <f t="shared" si="3"/>
        <v>0</v>
      </c>
      <c r="G220" s="41"/>
    </row>
    <row r="221" spans="1:7">
      <c r="A221" s="38" t="s">
        <v>445</v>
      </c>
      <c r="B221" s="39" t="s">
        <v>446</v>
      </c>
      <c r="C221" s="40" t="s">
        <v>43</v>
      </c>
      <c r="D221" s="41">
        <v>1</v>
      </c>
      <c r="E221" s="42"/>
      <c r="F221" s="42">
        <f t="shared" si="3"/>
        <v>0</v>
      </c>
      <c r="G221" s="41"/>
    </row>
    <row r="222" spans="1:7">
      <c r="A222" s="38" t="s">
        <v>447</v>
      </c>
      <c r="B222" s="39" t="s">
        <v>448</v>
      </c>
      <c r="C222" s="40" t="s">
        <v>43</v>
      </c>
      <c r="D222" s="41">
        <v>30</v>
      </c>
      <c r="E222" s="42"/>
      <c r="F222" s="42">
        <f t="shared" si="3"/>
        <v>0</v>
      </c>
      <c r="G222" s="41"/>
    </row>
    <row r="223" spans="1:7">
      <c r="A223" s="38" t="s">
        <v>449</v>
      </c>
      <c r="B223" s="39" t="s">
        <v>450</v>
      </c>
      <c r="C223" s="40" t="s">
        <v>43</v>
      </c>
      <c r="D223" s="41">
        <v>60</v>
      </c>
      <c r="E223" s="42"/>
      <c r="F223" s="42">
        <f t="shared" si="3"/>
        <v>0</v>
      </c>
      <c r="G223" s="41"/>
    </row>
    <row r="224" spans="1:7">
      <c r="A224" s="38" t="s">
        <v>451</v>
      </c>
      <c r="B224" s="39" t="s">
        <v>452</v>
      </c>
      <c r="C224" s="40" t="s">
        <v>43</v>
      </c>
      <c r="D224" s="41">
        <v>150</v>
      </c>
      <c r="E224" s="42"/>
      <c r="F224" s="42">
        <f t="shared" si="3"/>
        <v>0</v>
      </c>
      <c r="G224" s="41"/>
    </row>
    <row r="225" spans="1:7">
      <c r="A225" s="38" t="s">
        <v>453</v>
      </c>
      <c r="B225" s="39" t="s">
        <v>454</v>
      </c>
      <c r="C225" s="40" t="s">
        <v>43</v>
      </c>
      <c r="D225" s="41">
        <v>350</v>
      </c>
      <c r="E225" s="42"/>
      <c r="F225" s="42">
        <f t="shared" si="3"/>
        <v>0</v>
      </c>
      <c r="G225" s="41"/>
    </row>
    <row r="226" spans="1:7">
      <c r="A226" s="38" t="s">
        <v>455</v>
      </c>
      <c r="B226" s="39" t="s">
        <v>456</v>
      </c>
      <c r="C226" s="40" t="s">
        <v>43</v>
      </c>
      <c r="D226" s="41">
        <v>150</v>
      </c>
      <c r="E226" s="42"/>
      <c r="F226" s="42">
        <f t="shared" si="3"/>
        <v>0</v>
      </c>
      <c r="G226" s="41"/>
    </row>
    <row r="227" spans="1:7">
      <c r="A227" s="38" t="s">
        <v>457</v>
      </c>
      <c r="B227" s="39" t="s">
        <v>458</v>
      </c>
      <c r="C227" s="40" t="s">
        <v>43</v>
      </c>
      <c r="D227" s="41">
        <v>100</v>
      </c>
      <c r="E227" s="42"/>
      <c r="F227" s="42">
        <f t="shared" si="3"/>
        <v>0</v>
      </c>
      <c r="G227" s="41"/>
    </row>
    <row r="228" spans="1:7">
      <c r="A228" s="38" t="s">
        <v>459</v>
      </c>
      <c r="B228" s="39" t="s">
        <v>460</v>
      </c>
      <c r="C228" s="40" t="s">
        <v>43</v>
      </c>
      <c r="D228" s="41">
        <v>50</v>
      </c>
      <c r="E228" s="42"/>
      <c r="F228" s="42">
        <f t="shared" si="3"/>
        <v>0</v>
      </c>
      <c r="G228" s="41"/>
    </row>
    <row r="229" spans="1:7">
      <c r="A229" s="38" t="s">
        <v>461</v>
      </c>
      <c r="B229" s="39" t="s">
        <v>462</v>
      </c>
      <c r="C229" s="40" t="s">
        <v>43</v>
      </c>
      <c r="D229" s="41">
        <v>20</v>
      </c>
      <c r="E229" s="42"/>
      <c r="F229" s="42">
        <f t="shared" si="3"/>
        <v>0</v>
      </c>
      <c r="G229" s="41"/>
    </row>
    <row r="230" spans="1:7">
      <c r="A230" s="38" t="s">
        <v>463</v>
      </c>
      <c r="B230" s="39" t="s">
        <v>464</v>
      </c>
      <c r="C230" s="40" t="s">
        <v>43</v>
      </c>
      <c r="D230" s="41">
        <v>10</v>
      </c>
      <c r="E230" s="42"/>
      <c r="F230" s="42">
        <f t="shared" si="3"/>
        <v>0</v>
      </c>
      <c r="G230" s="41"/>
    </row>
    <row r="231" spans="1:7">
      <c r="A231" s="38" t="s">
        <v>465</v>
      </c>
      <c r="B231" s="39" t="s">
        <v>466</v>
      </c>
      <c r="C231" s="40" t="s">
        <v>43</v>
      </c>
      <c r="D231" s="41">
        <v>150</v>
      </c>
      <c r="E231" s="42"/>
      <c r="F231" s="42">
        <f t="shared" si="3"/>
        <v>0</v>
      </c>
      <c r="G231" s="41"/>
    </row>
    <row r="232" spans="1:7">
      <c r="A232" s="38" t="s">
        <v>467</v>
      </c>
      <c r="B232" s="39" t="s">
        <v>468</v>
      </c>
      <c r="C232" s="40" t="s">
        <v>43</v>
      </c>
      <c r="D232" s="41">
        <v>50</v>
      </c>
      <c r="E232" s="42"/>
      <c r="F232" s="42">
        <f t="shared" si="3"/>
        <v>0</v>
      </c>
      <c r="G232" s="41"/>
    </row>
    <row r="233" spans="1:7">
      <c r="A233" s="38" t="s">
        <v>469</v>
      </c>
      <c r="B233" s="39" t="s">
        <v>470</v>
      </c>
      <c r="C233" s="40" t="s">
        <v>43</v>
      </c>
      <c r="D233" s="41">
        <v>80</v>
      </c>
      <c r="E233" s="42"/>
      <c r="F233" s="42">
        <f t="shared" si="3"/>
        <v>0</v>
      </c>
      <c r="G233" s="41"/>
    </row>
    <row r="234" spans="1:7">
      <c r="A234" s="38" t="s">
        <v>471</v>
      </c>
      <c r="B234" s="39" t="s">
        <v>472</v>
      </c>
      <c r="C234" s="40" t="s">
        <v>43</v>
      </c>
      <c r="D234" s="41">
        <v>20</v>
      </c>
      <c r="E234" s="42"/>
      <c r="F234" s="42">
        <f t="shared" si="3"/>
        <v>0</v>
      </c>
      <c r="G234" s="41"/>
    </row>
    <row r="235" spans="1:7">
      <c r="A235" s="38" t="s">
        <v>473</v>
      </c>
      <c r="B235" s="39" t="s">
        <v>474</v>
      </c>
      <c r="C235" s="40" t="s">
        <v>43</v>
      </c>
      <c r="D235" s="41">
        <v>20</v>
      </c>
      <c r="E235" s="42"/>
      <c r="F235" s="42">
        <f t="shared" si="3"/>
        <v>0</v>
      </c>
      <c r="G235" s="41"/>
    </row>
    <row r="236" spans="1:7">
      <c r="A236" s="38" t="s">
        <v>475</v>
      </c>
      <c r="B236" s="39" t="s">
        <v>476</v>
      </c>
      <c r="C236" s="40" t="s">
        <v>43</v>
      </c>
      <c r="D236" s="41">
        <v>20</v>
      </c>
      <c r="E236" s="42"/>
      <c r="F236" s="42">
        <f t="shared" si="3"/>
        <v>0</v>
      </c>
      <c r="G236" s="41"/>
    </row>
    <row r="237" spans="1:7">
      <c r="A237" s="38" t="s">
        <v>477</v>
      </c>
      <c r="B237" s="39" t="s">
        <v>478</v>
      </c>
      <c r="C237" s="40" t="s">
        <v>43</v>
      </c>
      <c r="D237" s="41">
        <v>5</v>
      </c>
      <c r="E237" s="42"/>
      <c r="F237" s="42">
        <f t="shared" si="3"/>
        <v>0</v>
      </c>
      <c r="G237" s="41"/>
    </row>
    <row r="238" spans="1:7">
      <c r="A238" s="38" t="s">
        <v>479</v>
      </c>
      <c r="B238" s="39" t="s">
        <v>480</v>
      </c>
      <c r="C238" s="40" t="s">
        <v>43</v>
      </c>
      <c r="D238" s="41">
        <v>10</v>
      </c>
      <c r="E238" s="42"/>
      <c r="F238" s="42">
        <f t="shared" si="3"/>
        <v>0</v>
      </c>
      <c r="G238" s="41"/>
    </row>
    <row r="239" spans="1:7">
      <c r="A239" s="38" t="s">
        <v>481</v>
      </c>
      <c r="B239" s="39" t="s">
        <v>482</v>
      </c>
      <c r="C239" s="40" t="s">
        <v>43</v>
      </c>
      <c r="D239" s="41">
        <v>30</v>
      </c>
      <c r="E239" s="42"/>
      <c r="F239" s="42">
        <f t="shared" si="3"/>
        <v>0</v>
      </c>
      <c r="G239" s="41"/>
    </row>
    <row r="240" spans="1:7">
      <c r="A240" s="38" t="s">
        <v>483</v>
      </c>
      <c r="B240" s="39" t="s">
        <v>484</v>
      </c>
      <c r="C240" s="40" t="s">
        <v>43</v>
      </c>
      <c r="D240" s="41">
        <v>70</v>
      </c>
      <c r="E240" s="42"/>
      <c r="F240" s="42">
        <f t="shared" si="3"/>
        <v>0</v>
      </c>
      <c r="G240" s="41"/>
    </row>
    <row r="241" spans="1:7">
      <c r="A241" s="38" t="s">
        <v>485</v>
      </c>
      <c r="B241" s="39" t="s">
        <v>486</v>
      </c>
      <c r="C241" s="40" t="s">
        <v>43</v>
      </c>
      <c r="D241" s="41">
        <v>20</v>
      </c>
      <c r="E241" s="42"/>
      <c r="F241" s="42">
        <f t="shared" si="3"/>
        <v>0</v>
      </c>
      <c r="G241" s="41"/>
    </row>
    <row r="242" spans="1:7">
      <c r="A242" s="38" t="s">
        <v>487</v>
      </c>
      <c r="B242" s="39" t="s">
        <v>488</v>
      </c>
      <c r="C242" s="40" t="s">
        <v>43</v>
      </c>
      <c r="D242" s="41">
        <v>20</v>
      </c>
      <c r="E242" s="42"/>
      <c r="F242" s="42">
        <f t="shared" si="3"/>
        <v>0</v>
      </c>
      <c r="G242" s="41"/>
    </row>
    <row r="243" spans="1:7">
      <c r="A243" s="38" t="s">
        <v>489</v>
      </c>
      <c r="B243" s="39" t="s">
        <v>490</v>
      </c>
      <c r="C243" s="40" t="s">
        <v>43</v>
      </c>
      <c r="D243" s="41">
        <v>25</v>
      </c>
      <c r="E243" s="42"/>
      <c r="F243" s="42">
        <f t="shared" si="3"/>
        <v>0</v>
      </c>
      <c r="G243" s="41"/>
    </row>
    <row r="244" spans="1:7">
      <c r="A244" s="38" t="s">
        <v>491</v>
      </c>
      <c r="B244" s="39" t="s">
        <v>492</v>
      </c>
      <c r="C244" s="40" t="s">
        <v>43</v>
      </c>
      <c r="D244" s="41">
        <v>15</v>
      </c>
      <c r="E244" s="42"/>
      <c r="F244" s="42">
        <f t="shared" si="3"/>
        <v>0</v>
      </c>
      <c r="G244" s="41"/>
    </row>
    <row r="245" spans="1:7">
      <c r="A245" s="38" t="s">
        <v>493</v>
      </c>
      <c r="B245" s="39" t="s">
        <v>494</v>
      </c>
      <c r="C245" s="40" t="s">
        <v>43</v>
      </c>
      <c r="D245" s="41">
        <v>20</v>
      </c>
      <c r="E245" s="42"/>
      <c r="F245" s="42">
        <f t="shared" si="3"/>
        <v>0</v>
      </c>
      <c r="G245" s="41"/>
    </row>
    <row r="246" spans="1:7">
      <c r="A246" s="38" t="s">
        <v>495</v>
      </c>
      <c r="B246" s="39" t="s">
        <v>496</v>
      </c>
      <c r="C246" s="40" t="s">
        <v>43</v>
      </c>
      <c r="D246" s="41">
        <v>10</v>
      </c>
      <c r="E246" s="42"/>
      <c r="F246" s="42">
        <f t="shared" si="3"/>
        <v>0</v>
      </c>
      <c r="G246" s="41"/>
    </row>
    <row r="247" spans="1:7">
      <c r="A247" s="38" t="s">
        <v>497</v>
      </c>
      <c r="B247" s="39" t="s">
        <v>498</v>
      </c>
      <c r="C247" s="40" t="s">
        <v>43</v>
      </c>
      <c r="D247" s="41">
        <v>15</v>
      </c>
      <c r="E247" s="42"/>
      <c r="F247" s="42">
        <f t="shared" si="3"/>
        <v>0</v>
      </c>
      <c r="G247" s="41"/>
    </row>
    <row r="248" spans="1:7">
      <c r="A248" s="38" t="s">
        <v>499</v>
      </c>
      <c r="B248" s="39" t="s">
        <v>500</v>
      </c>
      <c r="C248" s="40" t="s">
        <v>43</v>
      </c>
      <c r="D248" s="41">
        <v>1</v>
      </c>
      <c r="E248" s="42"/>
      <c r="F248" s="42">
        <f t="shared" si="3"/>
        <v>0</v>
      </c>
      <c r="G248" s="41"/>
    </row>
    <row r="249" spans="1:7">
      <c r="A249" s="38" t="s">
        <v>501</v>
      </c>
      <c r="B249" s="39" t="s">
        <v>502</v>
      </c>
      <c r="C249" s="40" t="s">
        <v>43</v>
      </c>
      <c r="D249" s="41">
        <v>10</v>
      </c>
      <c r="E249" s="42"/>
      <c r="F249" s="42">
        <f t="shared" si="3"/>
        <v>0</v>
      </c>
      <c r="G249" s="41"/>
    </row>
    <row r="250" spans="1:7">
      <c r="A250" s="38" t="s">
        <v>503</v>
      </c>
      <c r="B250" s="39" t="s">
        <v>504</v>
      </c>
      <c r="C250" s="40" t="s">
        <v>43</v>
      </c>
      <c r="D250" s="41">
        <v>80</v>
      </c>
      <c r="E250" s="42"/>
      <c r="F250" s="42">
        <f t="shared" si="3"/>
        <v>0</v>
      </c>
      <c r="G250" s="41"/>
    </row>
    <row r="251" spans="1:7">
      <c r="A251" s="38" t="s">
        <v>505</v>
      </c>
      <c r="B251" s="39" t="s">
        <v>506</v>
      </c>
      <c r="C251" s="40" t="s">
        <v>43</v>
      </c>
      <c r="D251" s="41">
        <v>120</v>
      </c>
      <c r="E251" s="42"/>
      <c r="F251" s="42">
        <f t="shared" si="3"/>
        <v>0</v>
      </c>
      <c r="G251" s="41"/>
    </row>
    <row r="252" spans="1:7">
      <c r="A252" s="38" t="s">
        <v>507</v>
      </c>
      <c r="B252" s="39" t="s">
        <v>508</v>
      </c>
      <c r="C252" s="40" t="s">
        <v>43</v>
      </c>
      <c r="D252" s="41">
        <v>10</v>
      </c>
      <c r="E252" s="42"/>
      <c r="F252" s="42">
        <f t="shared" si="3"/>
        <v>0</v>
      </c>
      <c r="G252" s="41"/>
    </row>
    <row r="253" spans="1:7">
      <c r="A253" s="38" t="s">
        <v>509</v>
      </c>
      <c r="B253" s="39" t="s">
        <v>510</v>
      </c>
      <c r="C253" s="40" t="s">
        <v>43</v>
      </c>
      <c r="D253" s="41">
        <v>10</v>
      </c>
      <c r="E253" s="42"/>
      <c r="F253" s="42">
        <f t="shared" si="3"/>
        <v>0</v>
      </c>
      <c r="G253" s="41"/>
    </row>
    <row r="254" spans="1:7">
      <c r="A254" s="38" t="s">
        <v>511</v>
      </c>
      <c r="B254" s="39" t="s">
        <v>512</v>
      </c>
      <c r="C254" s="40" t="s">
        <v>43</v>
      </c>
      <c r="D254" s="41">
        <v>10</v>
      </c>
      <c r="E254" s="42"/>
      <c r="F254" s="42">
        <f t="shared" si="3"/>
        <v>0</v>
      </c>
      <c r="G254" s="41"/>
    </row>
    <row r="255" spans="1:7">
      <c r="A255" s="38" t="s">
        <v>513</v>
      </c>
      <c r="B255" s="39" t="s">
        <v>514</v>
      </c>
      <c r="C255" s="40" t="s">
        <v>43</v>
      </c>
      <c r="D255" s="41">
        <v>80</v>
      </c>
      <c r="E255" s="42"/>
      <c r="F255" s="42">
        <f t="shared" si="3"/>
        <v>0</v>
      </c>
      <c r="G255" s="41"/>
    </row>
    <row r="256" spans="1:7">
      <c r="A256" s="38" t="s">
        <v>515</v>
      </c>
      <c r="B256" s="39" t="s">
        <v>516</v>
      </c>
      <c r="C256" s="40" t="s">
        <v>43</v>
      </c>
      <c r="D256" s="41">
        <v>50</v>
      </c>
      <c r="E256" s="42"/>
      <c r="F256" s="42">
        <f t="shared" si="3"/>
        <v>0</v>
      </c>
      <c r="G256" s="41"/>
    </row>
    <row r="257" spans="1:7">
      <c r="A257" s="38" t="s">
        <v>517</v>
      </c>
      <c r="B257" s="39" t="s">
        <v>518</v>
      </c>
      <c r="C257" s="40" t="s">
        <v>43</v>
      </c>
      <c r="D257" s="41">
        <v>1</v>
      </c>
      <c r="E257" s="42"/>
      <c r="F257" s="42">
        <f t="shared" si="3"/>
        <v>0</v>
      </c>
      <c r="G257" s="41"/>
    </row>
    <row r="258" spans="1:7">
      <c r="A258" s="38" t="s">
        <v>519</v>
      </c>
      <c r="B258" s="39" t="s">
        <v>520</v>
      </c>
      <c r="C258" s="40" t="s">
        <v>43</v>
      </c>
      <c r="D258" s="41">
        <v>30</v>
      </c>
      <c r="E258" s="42"/>
      <c r="F258" s="42">
        <f t="shared" si="3"/>
        <v>0</v>
      </c>
      <c r="G258" s="41"/>
    </row>
    <row r="259" spans="1:7">
      <c r="A259" s="38" t="s">
        <v>521</v>
      </c>
      <c r="B259" s="39" t="s">
        <v>522</v>
      </c>
      <c r="C259" s="40" t="s">
        <v>43</v>
      </c>
      <c r="D259" s="41">
        <v>50</v>
      </c>
      <c r="E259" s="42"/>
      <c r="F259" s="42">
        <f t="shared" ref="F259:F322" si="4">D259*E259</f>
        <v>0</v>
      </c>
      <c r="G259" s="41"/>
    </row>
    <row r="260" spans="1:7">
      <c r="A260" s="38" t="s">
        <v>523</v>
      </c>
      <c r="B260" s="39" t="s">
        <v>524</v>
      </c>
      <c r="C260" s="40" t="s">
        <v>43</v>
      </c>
      <c r="D260" s="41">
        <v>150</v>
      </c>
      <c r="E260" s="42"/>
      <c r="F260" s="42">
        <f t="shared" si="4"/>
        <v>0</v>
      </c>
      <c r="G260" s="41"/>
    </row>
    <row r="261" spans="1:7">
      <c r="A261" s="38" t="s">
        <v>525</v>
      </c>
      <c r="B261" s="39" t="s">
        <v>526</v>
      </c>
      <c r="C261" s="40" t="s">
        <v>43</v>
      </c>
      <c r="D261" s="41">
        <v>20</v>
      </c>
      <c r="E261" s="42"/>
      <c r="F261" s="42">
        <f t="shared" si="4"/>
        <v>0</v>
      </c>
      <c r="G261" s="41"/>
    </row>
    <row r="262" spans="1:7">
      <c r="A262" s="38" t="s">
        <v>527</v>
      </c>
      <c r="B262" s="39" t="s">
        <v>528</v>
      </c>
      <c r="C262" s="40" t="s">
        <v>43</v>
      </c>
      <c r="D262" s="41">
        <v>15</v>
      </c>
      <c r="E262" s="42"/>
      <c r="F262" s="42">
        <f t="shared" si="4"/>
        <v>0</v>
      </c>
      <c r="G262" s="41"/>
    </row>
    <row r="263" spans="1:7">
      <c r="A263" s="38" t="s">
        <v>529</v>
      </c>
      <c r="B263" s="39" t="s">
        <v>530</v>
      </c>
      <c r="C263" s="40" t="s">
        <v>43</v>
      </c>
      <c r="D263" s="41">
        <v>4</v>
      </c>
      <c r="E263" s="42"/>
      <c r="F263" s="42">
        <f t="shared" si="4"/>
        <v>0</v>
      </c>
      <c r="G263" s="41"/>
    </row>
    <row r="264" spans="1:7">
      <c r="A264" s="38" t="s">
        <v>531</v>
      </c>
      <c r="B264" s="39" t="s">
        <v>532</v>
      </c>
      <c r="C264" s="40" t="s">
        <v>43</v>
      </c>
      <c r="D264" s="41">
        <v>2</v>
      </c>
      <c r="E264" s="42"/>
      <c r="F264" s="42">
        <f t="shared" si="4"/>
        <v>0</v>
      </c>
      <c r="G264" s="41"/>
    </row>
    <row r="265" spans="1:7">
      <c r="A265" s="38" t="s">
        <v>533</v>
      </c>
      <c r="B265" s="39" t="s">
        <v>534</v>
      </c>
      <c r="C265" s="40" t="s">
        <v>43</v>
      </c>
      <c r="D265" s="41">
        <v>15</v>
      </c>
      <c r="E265" s="42"/>
      <c r="F265" s="42">
        <f t="shared" si="4"/>
        <v>0</v>
      </c>
      <c r="G265" s="41"/>
    </row>
    <row r="266" spans="1:7">
      <c r="A266" s="38" t="s">
        <v>535</v>
      </c>
      <c r="B266" s="39" t="s">
        <v>536</v>
      </c>
      <c r="C266" s="40" t="s">
        <v>43</v>
      </c>
      <c r="D266" s="41">
        <v>2</v>
      </c>
      <c r="E266" s="42"/>
      <c r="F266" s="42">
        <f t="shared" si="4"/>
        <v>0</v>
      </c>
      <c r="G266" s="41"/>
    </row>
    <row r="267" spans="1:7">
      <c r="A267" s="38" t="s">
        <v>537</v>
      </c>
      <c r="B267" s="39" t="s">
        <v>538</v>
      </c>
      <c r="C267" s="40" t="s">
        <v>6</v>
      </c>
      <c r="D267" s="41">
        <v>15000</v>
      </c>
      <c r="E267" s="42"/>
      <c r="F267" s="42">
        <f t="shared" si="4"/>
        <v>0</v>
      </c>
      <c r="G267" s="41"/>
    </row>
    <row r="268" spans="1:7">
      <c r="A268" s="38" t="s">
        <v>539</v>
      </c>
      <c r="B268" s="39" t="s">
        <v>540</v>
      </c>
      <c r="C268" s="40" t="s">
        <v>43</v>
      </c>
      <c r="D268" s="41">
        <v>5</v>
      </c>
      <c r="E268" s="42"/>
      <c r="F268" s="42">
        <f t="shared" si="4"/>
        <v>0</v>
      </c>
      <c r="G268" s="41"/>
    </row>
    <row r="269" spans="1:7">
      <c r="A269" s="38" t="s">
        <v>541</v>
      </c>
      <c r="B269" s="39" t="s">
        <v>542</v>
      </c>
      <c r="C269" s="40" t="s">
        <v>43</v>
      </c>
      <c r="D269" s="41">
        <v>5</v>
      </c>
      <c r="E269" s="42"/>
      <c r="F269" s="42">
        <f t="shared" si="4"/>
        <v>0</v>
      </c>
      <c r="G269" s="41"/>
    </row>
    <row r="270" spans="1:7">
      <c r="A270" s="38" t="s">
        <v>543</v>
      </c>
      <c r="B270" s="39" t="s">
        <v>544</v>
      </c>
      <c r="C270" s="40" t="s">
        <v>43</v>
      </c>
      <c r="D270" s="41">
        <v>5</v>
      </c>
      <c r="E270" s="42"/>
      <c r="F270" s="42">
        <f t="shared" si="4"/>
        <v>0</v>
      </c>
      <c r="G270" s="41"/>
    </row>
    <row r="271" spans="1:7">
      <c r="A271" s="38" t="s">
        <v>545</v>
      </c>
      <c r="B271" s="39" t="s">
        <v>546</v>
      </c>
      <c r="C271" s="40" t="s">
        <v>43</v>
      </c>
      <c r="D271" s="41">
        <v>5</v>
      </c>
      <c r="E271" s="42"/>
      <c r="F271" s="42">
        <f t="shared" si="4"/>
        <v>0</v>
      </c>
      <c r="G271" s="41"/>
    </row>
    <row r="272" spans="1:7">
      <c r="A272" s="38" t="s">
        <v>547</v>
      </c>
      <c r="B272" s="39" t="s">
        <v>548</v>
      </c>
      <c r="C272" s="40" t="s">
        <v>48</v>
      </c>
      <c r="D272" s="41">
        <v>5</v>
      </c>
      <c r="E272" s="42"/>
      <c r="F272" s="42">
        <f t="shared" si="4"/>
        <v>0</v>
      </c>
      <c r="G272" s="41"/>
    </row>
    <row r="273" spans="1:7">
      <c r="A273" s="38" t="s">
        <v>549</v>
      </c>
      <c r="B273" s="39" t="s">
        <v>550</v>
      </c>
      <c r="C273" s="40" t="s">
        <v>43</v>
      </c>
      <c r="D273" s="41">
        <v>30</v>
      </c>
      <c r="E273" s="42"/>
      <c r="F273" s="42">
        <f t="shared" si="4"/>
        <v>0</v>
      </c>
      <c r="G273" s="41"/>
    </row>
    <row r="274" spans="1:7">
      <c r="A274" s="38" t="s">
        <v>551</v>
      </c>
      <c r="B274" s="39" t="s">
        <v>552</v>
      </c>
      <c r="C274" s="40" t="s">
        <v>43</v>
      </c>
      <c r="D274" s="41">
        <v>100</v>
      </c>
      <c r="E274" s="42"/>
      <c r="F274" s="42">
        <f t="shared" si="4"/>
        <v>0</v>
      </c>
      <c r="G274" s="41"/>
    </row>
    <row r="275" spans="1:7">
      <c r="A275" s="38" t="s">
        <v>553</v>
      </c>
      <c r="B275" s="39" t="s">
        <v>554</v>
      </c>
      <c r="C275" s="40" t="s">
        <v>43</v>
      </c>
      <c r="D275" s="41">
        <v>50</v>
      </c>
      <c r="E275" s="42"/>
      <c r="F275" s="42">
        <f t="shared" si="4"/>
        <v>0</v>
      </c>
      <c r="G275" s="41"/>
    </row>
    <row r="276" spans="1:7">
      <c r="A276" s="38" t="s">
        <v>555</v>
      </c>
      <c r="B276" s="39" t="s">
        <v>556</v>
      </c>
      <c r="C276" s="40" t="s">
        <v>43</v>
      </c>
      <c r="D276" s="41">
        <v>30</v>
      </c>
      <c r="E276" s="42"/>
      <c r="F276" s="42">
        <f t="shared" si="4"/>
        <v>0</v>
      </c>
      <c r="G276" s="41"/>
    </row>
    <row r="277" spans="1:7">
      <c r="A277" s="38" t="s">
        <v>557</v>
      </c>
      <c r="B277" s="39" t="s">
        <v>558</v>
      </c>
      <c r="C277" s="40" t="s">
        <v>43</v>
      </c>
      <c r="D277" s="41">
        <v>30</v>
      </c>
      <c r="E277" s="42"/>
      <c r="F277" s="42">
        <f t="shared" si="4"/>
        <v>0</v>
      </c>
      <c r="G277" s="41"/>
    </row>
    <row r="278" spans="1:7">
      <c r="A278" s="38" t="s">
        <v>559</v>
      </c>
      <c r="B278" s="39" t="s">
        <v>560</v>
      </c>
      <c r="C278" s="40" t="s">
        <v>43</v>
      </c>
      <c r="D278" s="41">
        <v>20</v>
      </c>
      <c r="E278" s="42"/>
      <c r="F278" s="42">
        <f t="shared" si="4"/>
        <v>0</v>
      </c>
      <c r="G278" s="41"/>
    </row>
    <row r="279" spans="1:7">
      <c r="A279" s="38" t="s">
        <v>561</v>
      </c>
      <c r="B279" s="39" t="s">
        <v>562</v>
      </c>
      <c r="C279" s="40" t="s">
        <v>43</v>
      </c>
      <c r="D279" s="41">
        <v>50</v>
      </c>
      <c r="E279" s="42"/>
      <c r="F279" s="42">
        <f t="shared" si="4"/>
        <v>0</v>
      </c>
      <c r="G279" s="41"/>
    </row>
    <row r="280" spans="1:7">
      <c r="A280" s="38" t="s">
        <v>563</v>
      </c>
      <c r="B280" s="39" t="s">
        <v>564</v>
      </c>
      <c r="C280" s="40" t="s">
        <v>43</v>
      </c>
      <c r="D280" s="41">
        <v>200</v>
      </c>
      <c r="E280" s="42"/>
      <c r="F280" s="42">
        <f t="shared" si="4"/>
        <v>0</v>
      </c>
      <c r="G280" s="41"/>
    </row>
    <row r="281" spans="1:7">
      <c r="A281" s="38" t="s">
        <v>565</v>
      </c>
      <c r="B281" s="39" t="s">
        <v>566</v>
      </c>
      <c r="C281" s="40" t="s">
        <v>43</v>
      </c>
      <c r="D281" s="41">
        <v>10</v>
      </c>
      <c r="E281" s="42"/>
      <c r="F281" s="42">
        <f t="shared" si="4"/>
        <v>0</v>
      </c>
      <c r="G281" s="41"/>
    </row>
    <row r="282" spans="1:7">
      <c r="A282" s="38" t="s">
        <v>567</v>
      </c>
      <c r="B282" s="39" t="s">
        <v>568</v>
      </c>
      <c r="C282" s="40" t="s">
        <v>43</v>
      </c>
      <c r="D282" s="41">
        <v>20</v>
      </c>
      <c r="E282" s="42"/>
      <c r="F282" s="42">
        <f t="shared" si="4"/>
        <v>0</v>
      </c>
      <c r="G282" s="41"/>
    </row>
    <row r="283" spans="1:7">
      <c r="A283" s="38" t="s">
        <v>569</v>
      </c>
      <c r="B283" s="39" t="s">
        <v>570</v>
      </c>
      <c r="C283" s="40" t="s">
        <v>43</v>
      </c>
      <c r="D283" s="41">
        <v>10</v>
      </c>
      <c r="E283" s="42"/>
      <c r="F283" s="42">
        <f t="shared" si="4"/>
        <v>0</v>
      </c>
      <c r="G283" s="41"/>
    </row>
    <row r="284" spans="1:7">
      <c r="A284" s="38" t="s">
        <v>571</v>
      </c>
      <c r="B284" s="39" t="s">
        <v>572</v>
      </c>
      <c r="C284" s="40" t="s">
        <v>43</v>
      </c>
      <c r="D284" s="41">
        <v>10</v>
      </c>
      <c r="E284" s="42"/>
      <c r="F284" s="42">
        <f t="shared" si="4"/>
        <v>0</v>
      </c>
      <c r="G284" s="41"/>
    </row>
    <row r="285" spans="1:7">
      <c r="A285" s="38" t="s">
        <v>573</v>
      </c>
      <c r="B285" s="39" t="s">
        <v>574</v>
      </c>
      <c r="C285" s="40" t="s">
        <v>43</v>
      </c>
      <c r="D285" s="41">
        <v>15</v>
      </c>
      <c r="E285" s="42"/>
      <c r="F285" s="42">
        <f t="shared" si="4"/>
        <v>0</v>
      </c>
      <c r="G285" s="41"/>
    </row>
    <row r="286" spans="1:7">
      <c r="A286" s="38" t="s">
        <v>575</v>
      </c>
      <c r="B286" s="39" t="s">
        <v>576</v>
      </c>
      <c r="C286" s="40" t="s">
        <v>43</v>
      </c>
      <c r="D286" s="41">
        <v>50</v>
      </c>
      <c r="E286" s="42"/>
      <c r="F286" s="42">
        <f t="shared" si="4"/>
        <v>0</v>
      </c>
      <c r="G286" s="41"/>
    </row>
    <row r="287" spans="1:7">
      <c r="A287" s="38" t="s">
        <v>577</v>
      </c>
      <c r="B287" s="39" t="s">
        <v>578</v>
      </c>
      <c r="C287" s="40" t="s">
        <v>43</v>
      </c>
      <c r="D287" s="41">
        <v>10</v>
      </c>
      <c r="E287" s="42"/>
      <c r="F287" s="42">
        <f t="shared" si="4"/>
        <v>0</v>
      </c>
      <c r="G287" s="41"/>
    </row>
    <row r="288" spans="1:7">
      <c r="A288" s="38" t="s">
        <v>579</v>
      </c>
      <c r="B288" s="39" t="s">
        <v>580</v>
      </c>
      <c r="C288" s="40" t="s">
        <v>43</v>
      </c>
      <c r="D288" s="41">
        <v>10</v>
      </c>
      <c r="E288" s="42"/>
      <c r="F288" s="42">
        <f t="shared" si="4"/>
        <v>0</v>
      </c>
      <c r="G288" s="41"/>
    </row>
    <row r="289" spans="1:7">
      <c r="A289" s="38" t="s">
        <v>581</v>
      </c>
      <c r="B289" s="39" t="s">
        <v>582</v>
      </c>
      <c r="C289" s="40" t="s">
        <v>43</v>
      </c>
      <c r="D289" s="41">
        <v>5</v>
      </c>
      <c r="E289" s="42"/>
      <c r="F289" s="42">
        <f t="shared" si="4"/>
        <v>0</v>
      </c>
      <c r="G289" s="41"/>
    </row>
    <row r="290" spans="1:7">
      <c r="A290" s="38" t="s">
        <v>583</v>
      </c>
      <c r="B290" s="39" t="s">
        <v>584</v>
      </c>
      <c r="C290" s="40" t="s">
        <v>43</v>
      </c>
      <c r="D290" s="41">
        <v>5</v>
      </c>
      <c r="E290" s="42"/>
      <c r="F290" s="42">
        <f t="shared" si="4"/>
        <v>0</v>
      </c>
      <c r="G290" s="41"/>
    </row>
    <row r="291" spans="1:7">
      <c r="A291" s="38" t="s">
        <v>585</v>
      </c>
      <c r="B291" s="39" t="s">
        <v>586</v>
      </c>
      <c r="C291" s="40" t="s">
        <v>43</v>
      </c>
      <c r="D291" s="41">
        <v>20</v>
      </c>
      <c r="E291" s="42"/>
      <c r="F291" s="42">
        <f t="shared" si="4"/>
        <v>0</v>
      </c>
      <c r="G291" s="41"/>
    </row>
    <row r="292" spans="1:7">
      <c r="A292" s="38" t="s">
        <v>587</v>
      </c>
      <c r="B292" s="39" t="s">
        <v>588</v>
      </c>
      <c r="C292" s="40" t="s">
        <v>43</v>
      </c>
      <c r="D292" s="41">
        <v>30</v>
      </c>
      <c r="E292" s="42"/>
      <c r="F292" s="42">
        <f t="shared" si="4"/>
        <v>0</v>
      </c>
      <c r="G292" s="41"/>
    </row>
    <row r="293" spans="1:7">
      <c r="A293" s="38" t="s">
        <v>589</v>
      </c>
      <c r="B293" s="39" t="s">
        <v>590</v>
      </c>
      <c r="C293" s="40" t="s">
        <v>43</v>
      </c>
      <c r="D293" s="41">
        <v>130</v>
      </c>
      <c r="E293" s="42"/>
      <c r="F293" s="42">
        <f t="shared" si="4"/>
        <v>0</v>
      </c>
      <c r="G293" s="41"/>
    </row>
    <row r="294" spans="1:7">
      <c r="A294" s="38" t="s">
        <v>591</v>
      </c>
      <c r="B294" s="39" t="s">
        <v>592</v>
      </c>
      <c r="C294" s="40" t="s">
        <v>43</v>
      </c>
      <c r="D294" s="41">
        <v>150</v>
      </c>
      <c r="E294" s="42"/>
      <c r="F294" s="42">
        <f t="shared" si="4"/>
        <v>0</v>
      </c>
      <c r="G294" s="41"/>
    </row>
    <row r="295" spans="1:7">
      <c r="A295" s="38" t="s">
        <v>593</v>
      </c>
      <c r="B295" s="39" t="s">
        <v>594</v>
      </c>
      <c r="C295" s="40" t="s">
        <v>43</v>
      </c>
      <c r="D295" s="41">
        <v>50</v>
      </c>
      <c r="E295" s="42"/>
      <c r="F295" s="42">
        <f t="shared" si="4"/>
        <v>0</v>
      </c>
      <c r="G295" s="41"/>
    </row>
    <row r="296" spans="1:7">
      <c r="A296" s="38" t="s">
        <v>595</v>
      </c>
      <c r="B296" s="39" t="s">
        <v>596</v>
      </c>
      <c r="C296" s="40" t="s">
        <v>43</v>
      </c>
      <c r="D296" s="41">
        <v>30</v>
      </c>
      <c r="E296" s="42"/>
      <c r="F296" s="42">
        <f t="shared" si="4"/>
        <v>0</v>
      </c>
      <c r="G296" s="41"/>
    </row>
    <row r="297" spans="1:7">
      <c r="A297" s="38" t="s">
        <v>597</v>
      </c>
      <c r="B297" s="39" t="s">
        <v>598</v>
      </c>
      <c r="C297" s="40" t="s">
        <v>43</v>
      </c>
      <c r="D297" s="41">
        <v>15</v>
      </c>
      <c r="E297" s="42"/>
      <c r="F297" s="42">
        <f t="shared" si="4"/>
        <v>0</v>
      </c>
      <c r="G297" s="41"/>
    </row>
    <row r="298" spans="1:7">
      <c r="A298" s="38" t="s">
        <v>599</v>
      </c>
      <c r="B298" s="39" t="s">
        <v>600</v>
      </c>
      <c r="C298" s="40" t="s">
        <v>43</v>
      </c>
      <c r="D298" s="41">
        <v>15</v>
      </c>
      <c r="E298" s="42"/>
      <c r="F298" s="42">
        <f t="shared" si="4"/>
        <v>0</v>
      </c>
      <c r="G298" s="41"/>
    </row>
    <row r="299" spans="1:7">
      <c r="A299" s="38" t="s">
        <v>601</v>
      </c>
      <c r="B299" s="39" t="s">
        <v>602</v>
      </c>
      <c r="C299" s="40" t="s">
        <v>43</v>
      </c>
      <c r="D299" s="41">
        <v>10</v>
      </c>
      <c r="E299" s="42"/>
      <c r="F299" s="42">
        <f t="shared" si="4"/>
        <v>0</v>
      </c>
      <c r="G299" s="41"/>
    </row>
    <row r="300" spans="1:7">
      <c r="A300" s="38" t="s">
        <v>603</v>
      </c>
      <c r="B300" s="39" t="s">
        <v>604</v>
      </c>
      <c r="C300" s="40" t="s">
        <v>43</v>
      </c>
      <c r="D300" s="41">
        <v>10</v>
      </c>
      <c r="E300" s="42"/>
      <c r="F300" s="42">
        <f t="shared" si="4"/>
        <v>0</v>
      </c>
      <c r="G300" s="41"/>
    </row>
    <row r="301" spans="1:7">
      <c r="A301" s="38" t="s">
        <v>605</v>
      </c>
      <c r="B301" s="39" t="s">
        <v>606</v>
      </c>
      <c r="C301" s="40" t="s">
        <v>43</v>
      </c>
      <c r="D301" s="41">
        <v>10</v>
      </c>
      <c r="E301" s="42"/>
      <c r="F301" s="42">
        <f t="shared" si="4"/>
        <v>0</v>
      </c>
      <c r="G301" s="41"/>
    </row>
    <row r="302" spans="1:7">
      <c r="A302" s="38" t="s">
        <v>607</v>
      </c>
      <c r="B302" s="39" t="s">
        <v>608</v>
      </c>
      <c r="C302" s="40" t="s">
        <v>43</v>
      </c>
      <c r="D302" s="41">
        <v>10</v>
      </c>
      <c r="E302" s="42"/>
      <c r="F302" s="42">
        <f t="shared" si="4"/>
        <v>0</v>
      </c>
      <c r="G302" s="41"/>
    </row>
    <row r="303" spans="1:7">
      <c r="A303" s="38" t="s">
        <v>609</v>
      </c>
      <c r="B303" s="39" t="s">
        <v>610</v>
      </c>
      <c r="C303" s="40" t="s">
        <v>43</v>
      </c>
      <c r="D303" s="41">
        <v>50</v>
      </c>
      <c r="E303" s="42"/>
      <c r="F303" s="42">
        <f t="shared" si="4"/>
        <v>0</v>
      </c>
      <c r="G303" s="41"/>
    </row>
    <row r="304" spans="1:7">
      <c r="A304" s="38" t="s">
        <v>611</v>
      </c>
      <c r="B304" s="39" t="s">
        <v>612</v>
      </c>
      <c r="C304" s="40" t="s">
        <v>43</v>
      </c>
      <c r="D304" s="41">
        <v>400</v>
      </c>
      <c r="E304" s="42"/>
      <c r="F304" s="42">
        <f t="shared" si="4"/>
        <v>0</v>
      </c>
      <c r="G304" s="41"/>
    </row>
    <row r="305" spans="1:7">
      <c r="A305" s="38" t="s">
        <v>613</v>
      </c>
      <c r="B305" s="39" t="s">
        <v>614</v>
      </c>
      <c r="C305" s="40" t="s">
        <v>43</v>
      </c>
      <c r="D305" s="41">
        <v>100</v>
      </c>
      <c r="E305" s="42"/>
      <c r="F305" s="42">
        <f t="shared" si="4"/>
        <v>0</v>
      </c>
      <c r="G305" s="41"/>
    </row>
    <row r="306" spans="1:7">
      <c r="A306" s="38" t="s">
        <v>615</v>
      </c>
      <c r="B306" s="39" t="s">
        <v>616</v>
      </c>
      <c r="C306" s="40" t="s">
        <v>43</v>
      </c>
      <c r="D306" s="41">
        <v>25</v>
      </c>
      <c r="E306" s="42"/>
      <c r="F306" s="42">
        <f t="shared" si="4"/>
        <v>0</v>
      </c>
      <c r="G306" s="41"/>
    </row>
    <row r="307" spans="1:7">
      <c r="A307" s="38" t="s">
        <v>617</v>
      </c>
      <c r="B307" s="39" t="s">
        <v>618</v>
      </c>
      <c r="C307" s="40" t="s">
        <v>43</v>
      </c>
      <c r="D307" s="41">
        <v>25</v>
      </c>
      <c r="E307" s="42"/>
      <c r="F307" s="42">
        <f t="shared" si="4"/>
        <v>0</v>
      </c>
      <c r="G307" s="41"/>
    </row>
    <row r="308" spans="1:7">
      <c r="A308" s="38" t="s">
        <v>619</v>
      </c>
      <c r="B308" s="39" t="s">
        <v>620</v>
      </c>
      <c r="C308" s="40" t="s">
        <v>43</v>
      </c>
      <c r="D308" s="41">
        <v>10</v>
      </c>
      <c r="E308" s="42"/>
      <c r="F308" s="42">
        <f t="shared" si="4"/>
        <v>0</v>
      </c>
      <c r="G308" s="41"/>
    </row>
    <row r="309" spans="1:7">
      <c r="A309" s="38" t="s">
        <v>621</v>
      </c>
      <c r="B309" s="39" t="s">
        <v>622</v>
      </c>
      <c r="C309" s="40" t="s">
        <v>43</v>
      </c>
      <c r="D309" s="41">
        <v>40</v>
      </c>
      <c r="E309" s="42"/>
      <c r="F309" s="42">
        <f t="shared" si="4"/>
        <v>0</v>
      </c>
      <c r="G309" s="41"/>
    </row>
    <row r="310" spans="1:7">
      <c r="A310" s="38" t="s">
        <v>623</v>
      </c>
      <c r="B310" s="39" t="s">
        <v>624</v>
      </c>
      <c r="C310" s="40" t="s">
        <v>43</v>
      </c>
      <c r="D310" s="41">
        <v>200</v>
      </c>
      <c r="E310" s="42"/>
      <c r="F310" s="42">
        <f t="shared" si="4"/>
        <v>0</v>
      </c>
      <c r="G310" s="41"/>
    </row>
    <row r="311" spans="1:7">
      <c r="A311" s="38" t="s">
        <v>625</v>
      </c>
      <c r="B311" s="39" t="s">
        <v>626</v>
      </c>
      <c r="C311" s="40" t="s">
        <v>43</v>
      </c>
      <c r="D311" s="41">
        <v>35</v>
      </c>
      <c r="E311" s="42"/>
      <c r="F311" s="42">
        <f t="shared" si="4"/>
        <v>0</v>
      </c>
      <c r="G311" s="41"/>
    </row>
    <row r="312" spans="1:7">
      <c r="A312" s="38" t="s">
        <v>627</v>
      </c>
      <c r="B312" s="39" t="s">
        <v>628</v>
      </c>
      <c r="C312" s="40" t="s">
        <v>43</v>
      </c>
      <c r="D312" s="41">
        <v>10</v>
      </c>
      <c r="E312" s="42"/>
      <c r="F312" s="42">
        <f t="shared" si="4"/>
        <v>0</v>
      </c>
      <c r="G312" s="41"/>
    </row>
    <row r="313" spans="1:7">
      <c r="A313" s="38" t="s">
        <v>629</v>
      </c>
      <c r="B313" s="39" t="s">
        <v>630</v>
      </c>
      <c r="C313" s="40" t="s">
        <v>43</v>
      </c>
      <c r="D313" s="41">
        <v>10</v>
      </c>
      <c r="E313" s="42"/>
      <c r="F313" s="42">
        <f t="shared" si="4"/>
        <v>0</v>
      </c>
      <c r="G313" s="41"/>
    </row>
    <row r="314" spans="1:7">
      <c r="A314" s="38" t="s">
        <v>631</v>
      </c>
      <c r="B314" s="39" t="s">
        <v>632</v>
      </c>
      <c r="C314" s="40" t="s">
        <v>43</v>
      </c>
      <c r="D314" s="41">
        <v>10</v>
      </c>
      <c r="E314" s="42"/>
      <c r="F314" s="42">
        <f t="shared" si="4"/>
        <v>0</v>
      </c>
      <c r="G314" s="41"/>
    </row>
    <row r="315" spans="1:7">
      <c r="A315" s="38" t="s">
        <v>633</v>
      </c>
      <c r="B315" s="39" t="s">
        <v>634</v>
      </c>
      <c r="C315" s="40" t="s">
        <v>43</v>
      </c>
      <c r="D315" s="41">
        <v>5</v>
      </c>
      <c r="E315" s="42"/>
      <c r="F315" s="42">
        <f t="shared" si="4"/>
        <v>0</v>
      </c>
      <c r="G315" s="41"/>
    </row>
    <row r="316" spans="1:7">
      <c r="A316" s="38" t="s">
        <v>635</v>
      </c>
      <c r="B316" s="39" t="s">
        <v>636</v>
      </c>
      <c r="C316" s="40" t="s">
        <v>43</v>
      </c>
      <c r="D316" s="41">
        <v>5</v>
      </c>
      <c r="E316" s="42"/>
      <c r="F316" s="42">
        <f t="shared" si="4"/>
        <v>0</v>
      </c>
      <c r="G316" s="41"/>
    </row>
    <row r="317" spans="1:7">
      <c r="A317" s="38" t="s">
        <v>637</v>
      </c>
      <c r="B317" s="39" t="s">
        <v>638</v>
      </c>
      <c r="C317" s="40" t="s">
        <v>43</v>
      </c>
      <c r="D317" s="41">
        <v>5</v>
      </c>
      <c r="E317" s="42"/>
      <c r="F317" s="42">
        <f t="shared" si="4"/>
        <v>0</v>
      </c>
      <c r="G317" s="41"/>
    </row>
    <row r="318" spans="1:7">
      <c r="A318" s="38" t="s">
        <v>639</v>
      </c>
      <c r="B318" s="39" t="s">
        <v>640</v>
      </c>
      <c r="C318" s="40" t="s">
        <v>43</v>
      </c>
      <c r="D318" s="41">
        <v>5</v>
      </c>
      <c r="E318" s="42"/>
      <c r="F318" s="42">
        <f t="shared" si="4"/>
        <v>0</v>
      </c>
      <c r="G318" s="41"/>
    </row>
    <row r="319" spans="1:7">
      <c r="A319" s="38" t="s">
        <v>641</v>
      </c>
      <c r="B319" s="39" t="s">
        <v>642</v>
      </c>
      <c r="C319" s="40" t="s">
        <v>43</v>
      </c>
      <c r="D319" s="41">
        <v>5</v>
      </c>
      <c r="E319" s="42"/>
      <c r="F319" s="42">
        <f t="shared" si="4"/>
        <v>0</v>
      </c>
      <c r="G319" s="41"/>
    </row>
    <row r="320" spans="1:7">
      <c r="A320" s="38" t="s">
        <v>643</v>
      </c>
      <c r="B320" s="39" t="s">
        <v>644</v>
      </c>
      <c r="C320" s="40" t="s">
        <v>43</v>
      </c>
      <c r="D320" s="41">
        <v>5</v>
      </c>
      <c r="E320" s="42"/>
      <c r="F320" s="42">
        <f t="shared" si="4"/>
        <v>0</v>
      </c>
      <c r="G320" s="41"/>
    </row>
    <row r="321" spans="1:7">
      <c r="A321" s="38" t="s">
        <v>645</v>
      </c>
      <c r="B321" s="39" t="s">
        <v>646</v>
      </c>
      <c r="C321" s="40" t="s">
        <v>43</v>
      </c>
      <c r="D321" s="41">
        <v>10</v>
      </c>
      <c r="E321" s="42"/>
      <c r="F321" s="42">
        <f t="shared" si="4"/>
        <v>0</v>
      </c>
      <c r="G321" s="41"/>
    </row>
    <row r="322" spans="1:7">
      <c r="A322" s="38" t="s">
        <v>647</v>
      </c>
      <c r="B322" s="39" t="s">
        <v>648</v>
      </c>
      <c r="C322" s="40" t="s">
        <v>43</v>
      </c>
      <c r="D322" s="41">
        <v>50</v>
      </c>
      <c r="E322" s="42"/>
      <c r="F322" s="42">
        <f t="shared" si="4"/>
        <v>0</v>
      </c>
      <c r="G322" s="41"/>
    </row>
    <row r="323" spans="1:7">
      <c r="A323" s="38" t="s">
        <v>649</v>
      </c>
      <c r="B323" s="39" t="s">
        <v>650</v>
      </c>
      <c r="C323" s="40" t="s">
        <v>43</v>
      </c>
      <c r="D323" s="41">
        <v>30</v>
      </c>
      <c r="E323" s="42"/>
      <c r="F323" s="42">
        <f t="shared" ref="F323:F369" si="5">D323*E323</f>
        <v>0</v>
      </c>
      <c r="G323" s="41"/>
    </row>
    <row r="324" spans="1:7">
      <c r="A324" s="38" t="s">
        <v>651</v>
      </c>
      <c r="B324" s="39" t="s">
        <v>652</v>
      </c>
      <c r="C324" s="40" t="s">
        <v>43</v>
      </c>
      <c r="D324" s="41">
        <v>5</v>
      </c>
      <c r="E324" s="42"/>
      <c r="F324" s="42">
        <f t="shared" si="5"/>
        <v>0</v>
      </c>
      <c r="G324" s="41"/>
    </row>
    <row r="325" spans="1:7">
      <c r="A325" s="38" t="s">
        <v>653</v>
      </c>
      <c r="B325" s="39" t="s">
        <v>654</v>
      </c>
      <c r="C325" s="40" t="s">
        <v>43</v>
      </c>
      <c r="D325" s="41">
        <v>5</v>
      </c>
      <c r="E325" s="42"/>
      <c r="F325" s="42">
        <f t="shared" si="5"/>
        <v>0</v>
      </c>
      <c r="G325" s="41"/>
    </row>
    <row r="326" spans="1:7">
      <c r="A326" s="38" t="s">
        <v>655</v>
      </c>
      <c r="B326" s="39" t="s">
        <v>656</v>
      </c>
      <c r="C326" s="40" t="s">
        <v>43</v>
      </c>
      <c r="D326" s="41">
        <v>5</v>
      </c>
      <c r="E326" s="42"/>
      <c r="F326" s="42">
        <f t="shared" si="5"/>
        <v>0</v>
      </c>
      <c r="G326" s="41"/>
    </row>
    <row r="327" spans="1:7">
      <c r="A327" s="38" t="s">
        <v>657</v>
      </c>
      <c r="B327" s="39" t="s">
        <v>658</v>
      </c>
      <c r="C327" s="40" t="s">
        <v>43</v>
      </c>
      <c r="D327" s="41">
        <v>4</v>
      </c>
      <c r="E327" s="42"/>
      <c r="F327" s="42">
        <f t="shared" si="5"/>
        <v>0</v>
      </c>
      <c r="G327" s="41"/>
    </row>
    <row r="328" spans="1:7">
      <c r="A328" s="38" t="s">
        <v>659</v>
      </c>
      <c r="B328" s="39" t="s">
        <v>660</v>
      </c>
      <c r="C328" s="40" t="s">
        <v>43</v>
      </c>
      <c r="D328" s="41">
        <v>6</v>
      </c>
      <c r="E328" s="42"/>
      <c r="F328" s="42">
        <f t="shared" si="5"/>
        <v>0</v>
      </c>
      <c r="G328" s="41"/>
    </row>
    <row r="329" spans="1:7">
      <c r="A329" s="38" t="s">
        <v>661</v>
      </c>
      <c r="B329" s="39" t="s">
        <v>662</v>
      </c>
      <c r="C329" s="40" t="s">
        <v>43</v>
      </c>
      <c r="D329" s="41">
        <v>5</v>
      </c>
      <c r="E329" s="42"/>
      <c r="F329" s="42">
        <f t="shared" si="5"/>
        <v>0</v>
      </c>
      <c r="G329" s="41"/>
    </row>
    <row r="330" spans="1:7">
      <c r="A330" s="38" t="s">
        <v>663</v>
      </c>
      <c r="B330" s="39" t="s">
        <v>664</v>
      </c>
      <c r="C330" s="40" t="s">
        <v>43</v>
      </c>
      <c r="D330" s="41">
        <v>5</v>
      </c>
      <c r="E330" s="42"/>
      <c r="F330" s="42">
        <f t="shared" si="5"/>
        <v>0</v>
      </c>
      <c r="G330" s="41"/>
    </row>
    <row r="331" spans="1:7">
      <c r="A331" s="38" t="s">
        <v>665</v>
      </c>
      <c r="B331" s="39" t="s">
        <v>666</v>
      </c>
      <c r="C331" s="40" t="s">
        <v>43</v>
      </c>
      <c r="D331" s="41">
        <v>5</v>
      </c>
      <c r="E331" s="42"/>
      <c r="F331" s="42">
        <f t="shared" si="5"/>
        <v>0</v>
      </c>
      <c r="G331" s="41"/>
    </row>
    <row r="332" spans="1:7">
      <c r="A332" s="38" t="s">
        <v>667</v>
      </c>
      <c r="B332" s="39" t="s">
        <v>668</v>
      </c>
      <c r="C332" s="40" t="s">
        <v>43</v>
      </c>
      <c r="D332" s="41">
        <v>5</v>
      </c>
      <c r="E332" s="42"/>
      <c r="F332" s="42">
        <f t="shared" si="5"/>
        <v>0</v>
      </c>
      <c r="G332" s="41"/>
    </row>
    <row r="333" spans="1:7">
      <c r="A333" s="38" t="s">
        <v>669</v>
      </c>
      <c r="B333" s="39" t="s">
        <v>670</v>
      </c>
      <c r="C333" s="40" t="s">
        <v>43</v>
      </c>
      <c r="D333" s="41">
        <v>30</v>
      </c>
      <c r="E333" s="42"/>
      <c r="F333" s="42">
        <f t="shared" si="5"/>
        <v>0</v>
      </c>
      <c r="G333" s="41"/>
    </row>
    <row r="334" spans="1:7">
      <c r="A334" s="38" t="s">
        <v>671</v>
      </c>
      <c r="B334" s="39" t="s">
        <v>672</v>
      </c>
      <c r="C334" s="40" t="s">
        <v>43</v>
      </c>
      <c r="D334" s="41">
        <v>400</v>
      </c>
      <c r="E334" s="42"/>
      <c r="F334" s="42">
        <f t="shared" si="5"/>
        <v>0</v>
      </c>
      <c r="G334" s="41"/>
    </row>
    <row r="335" spans="1:7">
      <c r="A335" s="38" t="s">
        <v>673</v>
      </c>
      <c r="B335" s="39" t="s">
        <v>674</v>
      </c>
      <c r="C335" s="40" t="s">
        <v>43</v>
      </c>
      <c r="D335" s="41">
        <v>20</v>
      </c>
      <c r="E335" s="42"/>
      <c r="F335" s="42">
        <f t="shared" si="5"/>
        <v>0</v>
      </c>
      <c r="G335" s="41"/>
    </row>
    <row r="336" spans="1:7">
      <c r="A336" s="38" t="s">
        <v>675</v>
      </c>
      <c r="B336" s="39" t="s">
        <v>676</v>
      </c>
      <c r="C336" s="40" t="s">
        <v>43</v>
      </c>
      <c r="D336" s="41">
        <v>20</v>
      </c>
      <c r="E336" s="42"/>
      <c r="F336" s="42">
        <f t="shared" si="5"/>
        <v>0</v>
      </c>
      <c r="G336" s="41"/>
    </row>
    <row r="337" spans="1:7">
      <c r="A337" s="38" t="s">
        <v>677</v>
      </c>
      <c r="B337" s="39" t="s">
        <v>678</v>
      </c>
      <c r="C337" s="40" t="s">
        <v>43</v>
      </c>
      <c r="D337" s="41">
        <v>50</v>
      </c>
      <c r="E337" s="42"/>
      <c r="F337" s="42">
        <f t="shared" si="5"/>
        <v>0</v>
      </c>
      <c r="G337" s="41"/>
    </row>
    <row r="338" spans="1:7">
      <c r="A338" s="38" t="s">
        <v>679</v>
      </c>
      <c r="B338" s="39" t="s">
        <v>680</v>
      </c>
      <c r="C338" s="40" t="s">
        <v>43</v>
      </c>
      <c r="D338" s="41">
        <v>20</v>
      </c>
      <c r="E338" s="42"/>
      <c r="F338" s="42">
        <f t="shared" si="5"/>
        <v>0</v>
      </c>
      <c r="G338" s="41"/>
    </row>
    <row r="339" spans="1:7">
      <c r="A339" s="38" t="s">
        <v>681</v>
      </c>
      <c r="B339" s="39" t="s">
        <v>682</v>
      </c>
      <c r="C339" s="40" t="s">
        <v>43</v>
      </c>
      <c r="D339" s="41">
        <v>5</v>
      </c>
      <c r="E339" s="42"/>
      <c r="F339" s="42">
        <f t="shared" si="5"/>
        <v>0</v>
      </c>
      <c r="G339" s="41"/>
    </row>
    <row r="340" spans="1:7">
      <c r="A340" s="38" t="s">
        <v>683</v>
      </c>
      <c r="B340" s="39" t="s">
        <v>684</v>
      </c>
      <c r="C340" s="40" t="s">
        <v>43</v>
      </c>
      <c r="D340" s="41">
        <v>20</v>
      </c>
      <c r="E340" s="42"/>
      <c r="F340" s="42">
        <f t="shared" si="5"/>
        <v>0</v>
      </c>
      <c r="G340" s="41"/>
    </row>
    <row r="341" spans="1:7">
      <c r="A341" s="38" t="s">
        <v>685</v>
      </c>
      <c r="B341" s="39" t="s">
        <v>686</v>
      </c>
      <c r="C341" s="40" t="s">
        <v>43</v>
      </c>
      <c r="D341" s="41">
        <v>200</v>
      </c>
      <c r="E341" s="42"/>
      <c r="F341" s="42">
        <f t="shared" si="5"/>
        <v>0</v>
      </c>
      <c r="G341" s="41"/>
    </row>
    <row r="342" spans="1:7">
      <c r="A342" s="38" t="s">
        <v>687</v>
      </c>
      <c r="B342" s="39" t="s">
        <v>688</v>
      </c>
      <c r="C342" s="40" t="s">
        <v>43</v>
      </c>
      <c r="D342" s="41">
        <v>25</v>
      </c>
      <c r="E342" s="42"/>
      <c r="F342" s="42">
        <f t="shared" si="5"/>
        <v>0</v>
      </c>
      <c r="G342" s="41"/>
    </row>
    <row r="343" spans="1:7">
      <c r="A343" s="38" t="s">
        <v>689</v>
      </c>
      <c r="B343" s="39" t="s">
        <v>690</v>
      </c>
      <c r="C343" s="40" t="s">
        <v>43</v>
      </c>
      <c r="D343" s="41">
        <v>10</v>
      </c>
      <c r="E343" s="42"/>
      <c r="F343" s="42">
        <f t="shared" si="5"/>
        <v>0</v>
      </c>
      <c r="G343" s="41"/>
    </row>
    <row r="344" spans="1:7">
      <c r="A344" s="38" t="s">
        <v>691</v>
      </c>
      <c r="B344" s="39" t="s">
        <v>692</v>
      </c>
      <c r="C344" s="40" t="s">
        <v>43</v>
      </c>
      <c r="D344" s="41">
        <v>20</v>
      </c>
      <c r="E344" s="42"/>
      <c r="F344" s="42">
        <f t="shared" si="5"/>
        <v>0</v>
      </c>
      <c r="G344" s="41"/>
    </row>
    <row r="345" spans="1:7">
      <c r="A345" s="38" t="s">
        <v>693</v>
      </c>
      <c r="B345" s="39" t="s">
        <v>694</v>
      </c>
      <c r="C345" s="40" t="s">
        <v>43</v>
      </c>
      <c r="D345" s="41">
        <v>100</v>
      </c>
      <c r="E345" s="42"/>
      <c r="F345" s="42">
        <f t="shared" si="5"/>
        <v>0</v>
      </c>
      <c r="G345" s="41"/>
    </row>
    <row r="346" spans="1:7">
      <c r="A346" s="38" t="s">
        <v>695</v>
      </c>
      <c r="B346" s="39" t="s">
        <v>696</v>
      </c>
      <c r="C346" s="40" t="s">
        <v>43</v>
      </c>
      <c r="D346" s="41">
        <v>6</v>
      </c>
      <c r="E346" s="42"/>
      <c r="F346" s="42">
        <f t="shared" si="5"/>
        <v>0</v>
      </c>
      <c r="G346" s="41"/>
    </row>
    <row r="347" spans="1:7">
      <c r="A347" s="38" t="s">
        <v>697</v>
      </c>
      <c r="B347" s="39" t="s">
        <v>698</v>
      </c>
      <c r="C347" s="40" t="s">
        <v>43</v>
      </c>
      <c r="D347" s="41">
        <v>20</v>
      </c>
      <c r="E347" s="42"/>
      <c r="F347" s="42">
        <f t="shared" si="5"/>
        <v>0</v>
      </c>
      <c r="G347" s="41"/>
    </row>
    <row r="348" spans="1:7">
      <c r="A348" s="38" t="s">
        <v>699</v>
      </c>
      <c r="B348" s="39" t="s">
        <v>700</v>
      </c>
      <c r="C348" s="40" t="s">
        <v>43</v>
      </c>
      <c r="D348" s="41">
        <v>5</v>
      </c>
      <c r="E348" s="42"/>
      <c r="F348" s="42">
        <f t="shared" si="5"/>
        <v>0</v>
      </c>
      <c r="G348" s="41"/>
    </row>
    <row r="349" spans="1:7">
      <c r="A349" s="38" t="s">
        <v>701</v>
      </c>
      <c r="B349" s="39" t="s">
        <v>702</v>
      </c>
      <c r="C349" s="40" t="s">
        <v>43</v>
      </c>
      <c r="D349" s="41">
        <v>5</v>
      </c>
      <c r="E349" s="42"/>
      <c r="F349" s="42">
        <f t="shared" si="5"/>
        <v>0</v>
      </c>
      <c r="G349" s="41"/>
    </row>
    <row r="350" spans="1:7">
      <c r="A350" s="38" t="s">
        <v>703</v>
      </c>
      <c r="B350" s="39" t="s">
        <v>704</v>
      </c>
      <c r="C350" s="40" t="s">
        <v>43</v>
      </c>
      <c r="D350" s="41">
        <v>5</v>
      </c>
      <c r="E350" s="42"/>
      <c r="F350" s="42">
        <f t="shared" si="5"/>
        <v>0</v>
      </c>
      <c r="G350" s="41"/>
    </row>
    <row r="351" spans="1:7">
      <c r="A351" s="38" t="s">
        <v>705</v>
      </c>
      <c r="B351" s="39" t="s">
        <v>706</v>
      </c>
      <c r="C351" s="40" t="s">
        <v>43</v>
      </c>
      <c r="D351" s="41">
        <v>20</v>
      </c>
      <c r="E351" s="42"/>
      <c r="F351" s="42">
        <f t="shared" si="5"/>
        <v>0</v>
      </c>
      <c r="G351" s="41"/>
    </row>
    <row r="352" spans="1:7">
      <c r="A352" s="38" t="s">
        <v>707</v>
      </c>
      <c r="B352" s="39" t="s">
        <v>708</v>
      </c>
      <c r="C352" s="40" t="s">
        <v>43</v>
      </c>
      <c r="D352" s="41">
        <v>5</v>
      </c>
      <c r="E352" s="42"/>
      <c r="F352" s="42">
        <f t="shared" si="5"/>
        <v>0</v>
      </c>
      <c r="G352" s="41"/>
    </row>
    <row r="353" spans="1:7">
      <c r="A353" s="38" t="s">
        <v>709</v>
      </c>
      <c r="B353" s="39" t="s">
        <v>710</v>
      </c>
      <c r="C353" s="40" t="s">
        <v>43</v>
      </c>
      <c r="D353" s="41">
        <v>5</v>
      </c>
      <c r="E353" s="42"/>
      <c r="F353" s="42">
        <f t="shared" si="5"/>
        <v>0</v>
      </c>
      <c r="G353" s="41"/>
    </row>
    <row r="354" spans="1:7">
      <c r="A354" s="38" t="s">
        <v>711</v>
      </c>
      <c r="B354" s="39" t="s">
        <v>712</v>
      </c>
      <c r="C354" s="40" t="s">
        <v>43</v>
      </c>
      <c r="D354" s="41">
        <v>5</v>
      </c>
      <c r="E354" s="42"/>
      <c r="F354" s="42">
        <f t="shared" si="5"/>
        <v>0</v>
      </c>
      <c r="G354" s="41"/>
    </row>
    <row r="355" spans="1:7">
      <c r="A355" s="38" t="s">
        <v>713</v>
      </c>
      <c r="B355" s="39" t="s">
        <v>714</v>
      </c>
      <c r="C355" s="40" t="s">
        <v>43</v>
      </c>
      <c r="D355" s="41">
        <v>5000</v>
      </c>
      <c r="E355" s="42"/>
      <c r="F355" s="42">
        <f t="shared" si="5"/>
        <v>0</v>
      </c>
      <c r="G355" s="41"/>
    </row>
    <row r="356" spans="1:7">
      <c r="A356" s="38" t="s">
        <v>715</v>
      </c>
      <c r="B356" s="39" t="s">
        <v>716</v>
      </c>
      <c r="C356" s="40" t="s">
        <v>43</v>
      </c>
      <c r="D356" s="41">
        <v>100</v>
      </c>
      <c r="E356" s="42"/>
      <c r="F356" s="42">
        <f t="shared" si="5"/>
        <v>0</v>
      </c>
      <c r="G356" s="41"/>
    </row>
    <row r="357" spans="1:7">
      <c r="A357" s="38" t="s">
        <v>717</v>
      </c>
      <c r="B357" s="39" t="s">
        <v>718</v>
      </c>
      <c r="C357" s="40" t="s">
        <v>43</v>
      </c>
      <c r="D357" s="41">
        <v>20</v>
      </c>
      <c r="E357" s="42"/>
      <c r="F357" s="42">
        <f t="shared" si="5"/>
        <v>0</v>
      </c>
      <c r="G357" s="41"/>
    </row>
    <row r="358" spans="1:7">
      <c r="A358" s="38" t="s">
        <v>719</v>
      </c>
      <c r="B358" s="39" t="s">
        <v>720</v>
      </c>
      <c r="C358" s="40" t="s">
        <v>43</v>
      </c>
      <c r="D358" s="41">
        <v>3000</v>
      </c>
      <c r="E358" s="42"/>
      <c r="F358" s="42">
        <f t="shared" si="5"/>
        <v>0</v>
      </c>
      <c r="G358" s="41"/>
    </row>
    <row r="359" spans="1:7">
      <c r="A359" s="38" t="s">
        <v>721</v>
      </c>
      <c r="B359" s="39" t="s">
        <v>722</v>
      </c>
      <c r="C359" s="40" t="s">
        <v>43</v>
      </c>
      <c r="D359" s="41">
        <v>2000</v>
      </c>
      <c r="E359" s="42"/>
      <c r="F359" s="42">
        <f t="shared" si="5"/>
        <v>0</v>
      </c>
      <c r="G359" s="41"/>
    </row>
    <row r="360" spans="1:7">
      <c r="A360" s="38" t="s">
        <v>723</v>
      </c>
      <c r="B360" s="39" t="s">
        <v>724</v>
      </c>
      <c r="C360" s="40" t="s">
        <v>43</v>
      </c>
      <c r="D360" s="41">
        <v>500</v>
      </c>
      <c r="E360" s="42"/>
      <c r="F360" s="42">
        <f t="shared" si="5"/>
        <v>0</v>
      </c>
      <c r="G360" s="41"/>
    </row>
    <row r="361" spans="1:7">
      <c r="A361" s="38" t="s">
        <v>725</v>
      </c>
      <c r="B361" s="39" t="s">
        <v>726</v>
      </c>
      <c r="C361" s="40" t="s">
        <v>43</v>
      </c>
      <c r="D361" s="41">
        <v>100</v>
      </c>
      <c r="E361" s="42"/>
      <c r="F361" s="42">
        <f t="shared" si="5"/>
        <v>0</v>
      </c>
      <c r="G361" s="41"/>
    </row>
    <row r="362" spans="1:7">
      <c r="A362" s="38" t="s">
        <v>727</v>
      </c>
      <c r="B362" s="39" t="s">
        <v>728</v>
      </c>
      <c r="C362" s="40" t="s">
        <v>43</v>
      </c>
      <c r="D362" s="41">
        <v>50</v>
      </c>
      <c r="E362" s="42"/>
      <c r="F362" s="42">
        <f t="shared" si="5"/>
        <v>0</v>
      </c>
      <c r="G362" s="41"/>
    </row>
    <row r="363" spans="1:7">
      <c r="A363" s="38" t="s">
        <v>729</v>
      </c>
      <c r="B363" s="39" t="s">
        <v>730</v>
      </c>
      <c r="C363" s="40" t="s">
        <v>43</v>
      </c>
      <c r="D363" s="41">
        <v>50</v>
      </c>
      <c r="E363" s="42"/>
      <c r="F363" s="42">
        <f t="shared" si="5"/>
        <v>0</v>
      </c>
      <c r="G363" s="41"/>
    </row>
    <row r="364" spans="1:7">
      <c r="A364" s="38" t="s">
        <v>731</v>
      </c>
      <c r="B364" s="39" t="s">
        <v>732</v>
      </c>
      <c r="C364" s="40" t="s">
        <v>43</v>
      </c>
      <c r="D364" s="41">
        <v>1</v>
      </c>
      <c r="E364" s="42"/>
      <c r="F364" s="42">
        <f t="shared" si="5"/>
        <v>0</v>
      </c>
      <c r="G364" s="41"/>
    </row>
    <row r="365" spans="1:7">
      <c r="A365" s="38" t="s">
        <v>733</v>
      </c>
      <c r="B365" s="39" t="s">
        <v>734</v>
      </c>
      <c r="C365" s="40" t="s">
        <v>43</v>
      </c>
      <c r="D365" s="41">
        <v>20</v>
      </c>
      <c r="E365" s="42"/>
      <c r="F365" s="42">
        <f t="shared" si="5"/>
        <v>0</v>
      </c>
      <c r="G365" s="41"/>
    </row>
    <row r="366" spans="1:7">
      <c r="A366" s="38" t="s">
        <v>735</v>
      </c>
      <c r="B366" s="39" t="s">
        <v>736</v>
      </c>
      <c r="C366" s="40" t="s">
        <v>43</v>
      </c>
      <c r="D366" s="41">
        <v>5</v>
      </c>
      <c r="E366" s="42"/>
      <c r="F366" s="42">
        <f t="shared" si="5"/>
        <v>0</v>
      </c>
      <c r="G366" s="41"/>
    </row>
    <row r="367" spans="1:7">
      <c r="A367" s="38" t="s">
        <v>737</v>
      </c>
      <c r="B367" s="39" t="s">
        <v>738</v>
      </c>
      <c r="C367" s="40" t="s">
        <v>43</v>
      </c>
      <c r="D367" s="41">
        <v>5</v>
      </c>
      <c r="E367" s="42"/>
      <c r="F367" s="42">
        <f t="shared" si="5"/>
        <v>0</v>
      </c>
      <c r="G367" s="41"/>
    </row>
    <row r="368" spans="1:7">
      <c r="A368" s="38" t="s">
        <v>739</v>
      </c>
      <c r="B368" s="39" t="s">
        <v>740</v>
      </c>
      <c r="C368" s="40" t="s">
        <v>43</v>
      </c>
      <c r="D368" s="41">
        <v>5</v>
      </c>
      <c r="E368" s="42"/>
      <c r="F368" s="42">
        <f t="shared" si="5"/>
        <v>0</v>
      </c>
      <c r="G368" s="41"/>
    </row>
    <row r="369" spans="1:7" ht="12.75" thickBot="1">
      <c r="A369" s="43" t="s">
        <v>741</v>
      </c>
      <c r="B369" s="44" t="s">
        <v>742</v>
      </c>
      <c r="C369" s="45" t="s">
        <v>43</v>
      </c>
      <c r="D369" s="46">
        <v>40</v>
      </c>
      <c r="E369" s="47"/>
      <c r="F369" s="42">
        <f t="shared" si="5"/>
        <v>0</v>
      </c>
      <c r="G369" s="41"/>
    </row>
    <row r="370" spans="1:7" ht="12.75" thickBot="1">
      <c r="A370" s="55" t="s">
        <v>743</v>
      </c>
      <c r="B370" s="56"/>
      <c r="C370" s="56"/>
      <c r="D370" s="56"/>
      <c r="E370" s="56"/>
      <c r="F370" s="48">
        <f>SUM(F2:F369)</f>
        <v>0</v>
      </c>
      <c r="G370" s="37"/>
    </row>
    <row r="371" spans="1:7">
      <c r="A371" s="49"/>
      <c r="B371" s="49"/>
      <c r="C371" s="50"/>
      <c r="D371" s="51"/>
      <c r="G371" s="51"/>
    </row>
    <row r="372" spans="1:7">
      <c r="A372" s="49"/>
      <c r="B372" s="49"/>
      <c r="C372" s="50"/>
      <c r="D372" s="51"/>
      <c r="G372" s="51"/>
    </row>
    <row r="373" spans="1:7">
      <c r="A373" s="49"/>
      <c r="B373" s="49"/>
      <c r="C373" s="50"/>
      <c r="D373" s="51"/>
      <c r="G373" s="51"/>
    </row>
  </sheetData>
  <mergeCells count="1">
    <mergeCell ref="A370:E37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57B71-E399-4A82-9659-78F79687C41B}">
  <dimension ref="A1:G61"/>
  <sheetViews>
    <sheetView tabSelected="1" zoomScale="130" zoomScaleNormal="130" workbookViewId="0">
      <selection activeCell="F60" sqref="F60"/>
    </sheetView>
  </sheetViews>
  <sheetFormatPr defaultRowHeight="12"/>
  <cols>
    <col min="1" max="1" width="6.7109375" style="16" customWidth="1"/>
    <col min="2" max="2" width="54" style="16" customWidth="1"/>
    <col min="3" max="3" width="4.140625" style="16" bestFit="1" customWidth="1"/>
    <col min="4" max="4" width="22.140625" style="19" customWidth="1"/>
    <col min="5" max="5" width="15" style="17" customWidth="1"/>
    <col min="6" max="6" width="22.140625" style="17" customWidth="1"/>
    <col min="7" max="7" width="30.5703125" style="16" customWidth="1"/>
    <col min="8" max="224" width="9.140625" style="16"/>
    <col min="225" max="225" width="12.140625" style="16" customWidth="1"/>
    <col min="226" max="226" width="55.140625" style="16" bestFit="1" customWidth="1"/>
    <col min="227" max="227" width="17.28515625" style="16" bestFit="1" customWidth="1"/>
    <col min="228" max="228" width="4.140625" style="16" bestFit="1" customWidth="1"/>
    <col min="229" max="229" width="14.28515625" style="16" customWidth="1"/>
    <col min="230" max="230" width="18.42578125" style="16" customWidth="1"/>
    <col min="231" max="480" width="9.140625" style="16"/>
    <col min="481" max="481" width="12.140625" style="16" customWidth="1"/>
    <col min="482" max="482" width="55.140625" style="16" bestFit="1" customWidth="1"/>
    <col min="483" max="483" width="17.28515625" style="16" bestFit="1" customWidth="1"/>
    <col min="484" max="484" width="4.140625" style="16" bestFit="1" customWidth="1"/>
    <col min="485" max="485" width="14.28515625" style="16" customWidth="1"/>
    <col min="486" max="486" width="18.42578125" style="16" customWidth="1"/>
    <col min="487" max="736" width="9.140625" style="16"/>
    <col min="737" max="737" width="12.140625" style="16" customWidth="1"/>
    <col min="738" max="738" width="55.140625" style="16" bestFit="1" customWidth="1"/>
    <col min="739" max="739" width="17.28515625" style="16" bestFit="1" customWidth="1"/>
    <col min="740" max="740" width="4.140625" style="16" bestFit="1" customWidth="1"/>
    <col min="741" max="741" width="14.28515625" style="16" customWidth="1"/>
    <col min="742" max="742" width="18.42578125" style="16" customWidth="1"/>
    <col min="743" max="992" width="9.140625" style="16"/>
    <col min="993" max="993" width="12.140625" style="16" customWidth="1"/>
    <col min="994" max="994" width="55.140625" style="16" bestFit="1" customWidth="1"/>
    <col min="995" max="995" width="17.28515625" style="16" bestFit="1" customWidth="1"/>
    <col min="996" max="996" width="4.140625" style="16" bestFit="1" customWidth="1"/>
    <col min="997" max="997" width="14.28515625" style="16" customWidth="1"/>
    <col min="998" max="998" width="18.42578125" style="16" customWidth="1"/>
    <col min="999" max="1248" width="9.140625" style="16"/>
    <col min="1249" max="1249" width="12.140625" style="16" customWidth="1"/>
    <col min="1250" max="1250" width="55.140625" style="16" bestFit="1" customWidth="1"/>
    <col min="1251" max="1251" width="17.28515625" style="16" bestFit="1" customWidth="1"/>
    <col min="1252" max="1252" width="4.140625" style="16" bestFit="1" customWidth="1"/>
    <col min="1253" max="1253" width="14.28515625" style="16" customWidth="1"/>
    <col min="1254" max="1254" width="18.42578125" style="16" customWidth="1"/>
    <col min="1255" max="1504" width="9.140625" style="16"/>
    <col min="1505" max="1505" width="12.140625" style="16" customWidth="1"/>
    <col min="1506" max="1506" width="55.140625" style="16" bestFit="1" customWidth="1"/>
    <col min="1507" max="1507" width="17.28515625" style="16" bestFit="1" customWidth="1"/>
    <col min="1508" max="1508" width="4.140625" style="16" bestFit="1" customWidth="1"/>
    <col min="1509" max="1509" width="14.28515625" style="16" customWidth="1"/>
    <col min="1510" max="1510" width="18.42578125" style="16" customWidth="1"/>
    <col min="1511" max="1760" width="9.140625" style="16"/>
    <col min="1761" max="1761" width="12.140625" style="16" customWidth="1"/>
    <col min="1762" max="1762" width="55.140625" style="16" bestFit="1" customWidth="1"/>
    <col min="1763" max="1763" width="17.28515625" style="16" bestFit="1" customWidth="1"/>
    <col min="1764" max="1764" width="4.140625" style="16" bestFit="1" customWidth="1"/>
    <col min="1765" max="1765" width="14.28515625" style="16" customWidth="1"/>
    <col min="1766" max="1766" width="18.42578125" style="16" customWidth="1"/>
    <col min="1767" max="2016" width="9.140625" style="16"/>
    <col min="2017" max="2017" width="12.140625" style="16" customWidth="1"/>
    <col min="2018" max="2018" width="55.140625" style="16" bestFit="1" customWidth="1"/>
    <col min="2019" max="2019" width="17.28515625" style="16" bestFit="1" customWidth="1"/>
    <col min="2020" max="2020" width="4.140625" style="16" bestFit="1" customWidth="1"/>
    <col min="2021" max="2021" width="14.28515625" style="16" customWidth="1"/>
    <col min="2022" max="2022" width="18.42578125" style="16" customWidth="1"/>
    <col min="2023" max="2272" width="9.140625" style="16"/>
    <col min="2273" max="2273" width="12.140625" style="16" customWidth="1"/>
    <col min="2274" max="2274" width="55.140625" style="16" bestFit="1" customWidth="1"/>
    <col min="2275" max="2275" width="17.28515625" style="16" bestFit="1" customWidth="1"/>
    <col min="2276" max="2276" width="4.140625" style="16" bestFit="1" customWidth="1"/>
    <col min="2277" max="2277" width="14.28515625" style="16" customWidth="1"/>
    <col min="2278" max="2278" width="18.42578125" style="16" customWidth="1"/>
    <col min="2279" max="2528" width="9.140625" style="16"/>
    <col min="2529" max="2529" width="12.140625" style="16" customWidth="1"/>
    <col min="2530" max="2530" width="55.140625" style="16" bestFit="1" customWidth="1"/>
    <col min="2531" max="2531" width="17.28515625" style="16" bestFit="1" customWidth="1"/>
    <col min="2532" max="2532" width="4.140625" style="16" bestFit="1" customWidth="1"/>
    <col min="2533" max="2533" width="14.28515625" style="16" customWidth="1"/>
    <col min="2534" max="2534" width="18.42578125" style="16" customWidth="1"/>
    <col min="2535" max="2784" width="9.140625" style="16"/>
    <col min="2785" max="2785" width="12.140625" style="16" customWidth="1"/>
    <col min="2786" max="2786" width="55.140625" style="16" bestFit="1" customWidth="1"/>
    <col min="2787" max="2787" width="17.28515625" style="16" bestFit="1" customWidth="1"/>
    <col min="2788" max="2788" width="4.140625" style="16" bestFit="1" customWidth="1"/>
    <col min="2789" max="2789" width="14.28515625" style="16" customWidth="1"/>
    <col min="2790" max="2790" width="18.42578125" style="16" customWidth="1"/>
    <col min="2791" max="3040" width="9.140625" style="16"/>
    <col min="3041" max="3041" width="12.140625" style="16" customWidth="1"/>
    <col min="3042" max="3042" width="55.140625" style="16" bestFit="1" customWidth="1"/>
    <col min="3043" max="3043" width="17.28515625" style="16" bestFit="1" customWidth="1"/>
    <col min="3044" max="3044" width="4.140625" style="16" bestFit="1" customWidth="1"/>
    <col min="3045" max="3045" width="14.28515625" style="16" customWidth="1"/>
    <col min="3046" max="3046" width="18.42578125" style="16" customWidth="1"/>
    <col min="3047" max="3296" width="9.140625" style="16"/>
    <col min="3297" max="3297" width="12.140625" style="16" customWidth="1"/>
    <col min="3298" max="3298" width="55.140625" style="16" bestFit="1" customWidth="1"/>
    <col min="3299" max="3299" width="17.28515625" style="16" bestFit="1" customWidth="1"/>
    <col min="3300" max="3300" width="4.140625" style="16" bestFit="1" customWidth="1"/>
    <col min="3301" max="3301" width="14.28515625" style="16" customWidth="1"/>
    <col min="3302" max="3302" width="18.42578125" style="16" customWidth="1"/>
    <col min="3303" max="3552" width="9.140625" style="16"/>
    <col min="3553" max="3553" width="12.140625" style="16" customWidth="1"/>
    <col min="3554" max="3554" width="55.140625" style="16" bestFit="1" customWidth="1"/>
    <col min="3555" max="3555" width="17.28515625" style="16" bestFit="1" customWidth="1"/>
    <col min="3556" max="3556" width="4.140625" style="16" bestFit="1" customWidth="1"/>
    <col min="3557" max="3557" width="14.28515625" style="16" customWidth="1"/>
    <col min="3558" max="3558" width="18.42578125" style="16" customWidth="1"/>
    <col min="3559" max="3808" width="9.140625" style="16"/>
    <col min="3809" max="3809" width="12.140625" style="16" customWidth="1"/>
    <col min="3810" max="3810" width="55.140625" style="16" bestFit="1" customWidth="1"/>
    <col min="3811" max="3811" width="17.28515625" style="16" bestFit="1" customWidth="1"/>
    <col min="3812" max="3812" width="4.140625" style="16" bestFit="1" customWidth="1"/>
    <col min="3813" max="3813" width="14.28515625" style="16" customWidth="1"/>
    <col min="3814" max="3814" width="18.42578125" style="16" customWidth="1"/>
    <col min="3815" max="4064" width="9.140625" style="16"/>
    <col min="4065" max="4065" width="12.140625" style="16" customWidth="1"/>
    <col min="4066" max="4066" width="55.140625" style="16" bestFit="1" customWidth="1"/>
    <col min="4067" max="4067" width="17.28515625" style="16" bestFit="1" customWidth="1"/>
    <col min="4068" max="4068" width="4.140625" style="16" bestFit="1" customWidth="1"/>
    <col min="4069" max="4069" width="14.28515625" style="16" customWidth="1"/>
    <col min="4070" max="4070" width="18.42578125" style="16" customWidth="1"/>
    <col min="4071" max="4320" width="9.140625" style="16"/>
    <col min="4321" max="4321" width="12.140625" style="16" customWidth="1"/>
    <col min="4322" max="4322" width="55.140625" style="16" bestFit="1" customWidth="1"/>
    <col min="4323" max="4323" width="17.28515625" style="16" bestFit="1" customWidth="1"/>
    <col min="4324" max="4324" width="4.140625" style="16" bestFit="1" customWidth="1"/>
    <col min="4325" max="4325" width="14.28515625" style="16" customWidth="1"/>
    <col min="4326" max="4326" width="18.42578125" style="16" customWidth="1"/>
    <col min="4327" max="4576" width="9.140625" style="16"/>
    <col min="4577" max="4577" width="12.140625" style="16" customWidth="1"/>
    <col min="4578" max="4578" width="55.140625" style="16" bestFit="1" customWidth="1"/>
    <col min="4579" max="4579" width="17.28515625" style="16" bestFit="1" customWidth="1"/>
    <col min="4580" max="4580" width="4.140625" style="16" bestFit="1" customWidth="1"/>
    <col min="4581" max="4581" width="14.28515625" style="16" customWidth="1"/>
    <col min="4582" max="4582" width="18.42578125" style="16" customWidth="1"/>
    <col min="4583" max="4832" width="9.140625" style="16"/>
    <col min="4833" max="4833" width="12.140625" style="16" customWidth="1"/>
    <col min="4834" max="4834" width="55.140625" style="16" bestFit="1" customWidth="1"/>
    <col min="4835" max="4835" width="17.28515625" style="16" bestFit="1" customWidth="1"/>
    <col min="4836" max="4836" width="4.140625" style="16" bestFit="1" customWidth="1"/>
    <col min="4837" max="4837" width="14.28515625" style="16" customWidth="1"/>
    <col min="4838" max="4838" width="18.42578125" style="16" customWidth="1"/>
    <col min="4839" max="5088" width="9.140625" style="16"/>
    <col min="5089" max="5089" width="12.140625" style="16" customWidth="1"/>
    <col min="5090" max="5090" width="55.140625" style="16" bestFit="1" customWidth="1"/>
    <col min="5091" max="5091" width="17.28515625" style="16" bestFit="1" customWidth="1"/>
    <col min="5092" max="5092" width="4.140625" style="16" bestFit="1" customWidth="1"/>
    <col min="5093" max="5093" width="14.28515625" style="16" customWidth="1"/>
    <col min="5094" max="5094" width="18.42578125" style="16" customWidth="1"/>
    <col min="5095" max="5344" width="9.140625" style="16"/>
    <col min="5345" max="5345" width="12.140625" style="16" customWidth="1"/>
    <col min="5346" max="5346" width="55.140625" style="16" bestFit="1" customWidth="1"/>
    <col min="5347" max="5347" width="17.28515625" style="16" bestFit="1" customWidth="1"/>
    <col min="5348" max="5348" width="4.140625" style="16" bestFit="1" customWidth="1"/>
    <col min="5349" max="5349" width="14.28515625" style="16" customWidth="1"/>
    <col min="5350" max="5350" width="18.42578125" style="16" customWidth="1"/>
    <col min="5351" max="5600" width="9.140625" style="16"/>
    <col min="5601" max="5601" width="12.140625" style="16" customWidth="1"/>
    <col min="5602" max="5602" width="55.140625" style="16" bestFit="1" customWidth="1"/>
    <col min="5603" max="5603" width="17.28515625" style="16" bestFit="1" customWidth="1"/>
    <col min="5604" max="5604" width="4.140625" style="16" bestFit="1" customWidth="1"/>
    <col min="5605" max="5605" width="14.28515625" style="16" customWidth="1"/>
    <col min="5606" max="5606" width="18.42578125" style="16" customWidth="1"/>
    <col min="5607" max="5856" width="9.140625" style="16"/>
    <col min="5857" max="5857" width="12.140625" style="16" customWidth="1"/>
    <col min="5858" max="5858" width="55.140625" style="16" bestFit="1" customWidth="1"/>
    <col min="5859" max="5859" width="17.28515625" style="16" bestFit="1" customWidth="1"/>
    <col min="5860" max="5860" width="4.140625" style="16" bestFit="1" customWidth="1"/>
    <col min="5861" max="5861" width="14.28515625" style="16" customWidth="1"/>
    <col min="5862" max="5862" width="18.42578125" style="16" customWidth="1"/>
    <col min="5863" max="6112" width="9.140625" style="16"/>
    <col min="6113" max="6113" width="12.140625" style="16" customWidth="1"/>
    <col min="6114" max="6114" width="55.140625" style="16" bestFit="1" customWidth="1"/>
    <col min="6115" max="6115" width="17.28515625" style="16" bestFit="1" customWidth="1"/>
    <col min="6116" max="6116" width="4.140625" style="16" bestFit="1" customWidth="1"/>
    <col min="6117" max="6117" width="14.28515625" style="16" customWidth="1"/>
    <col min="6118" max="6118" width="18.42578125" style="16" customWidth="1"/>
    <col min="6119" max="6368" width="9.140625" style="16"/>
    <col min="6369" max="6369" width="12.140625" style="16" customWidth="1"/>
    <col min="6370" max="6370" width="55.140625" style="16" bestFit="1" customWidth="1"/>
    <col min="6371" max="6371" width="17.28515625" style="16" bestFit="1" customWidth="1"/>
    <col min="6372" max="6372" width="4.140625" style="16" bestFit="1" customWidth="1"/>
    <col min="6373" max="6373" width="14.28515625" style="16" customWidth="1"/>
    <col min="6374" max="6374" width="18.42578125" style="16" customWidth="1"/>
    <col min="6375" max="6624" width="9.140625" style="16"/>
    <col min="6625" max="6625" width="12.140625" style="16" customWidth="1"/>
    <col min="6626" max="6626" width="55.140625" style="16" bestFit="1" customWidth="1"/>
    <col min="6627" max="6627" width="17.28515625" style="16" bestFit="1" customWidth="1"/>
    <col min="6628" max="6628" width="4.140625" style="16" bestFit="1" customWidth="1"/>
    <col min="6629" max="6629" width="14.28515625" style="16" customWidth="1"/>
    <col min="6630" max="6630" width="18.42578125" style="16" customWidth="1"/>
    <col min="6631" max="6880" width="9.140625" style="16"/>
    <col min="6881" max="6881" width="12.140625" style="16" customWidth="1"/>
    <col min="6882" max="6882" width="55.140625" style="16" bestFit="1" customWidth="1"/>
    <col min="6883" max="6883" width="17.28515625" style="16" bestFit="1" customWidth="1"/>
    <col min="6884" max="6884" width="4.140625" style="16" bestFit="1" customWidth="1"/>
    <col min="6885" max="6885" width="14.28515625" style="16" customWidth="1"/>
    <col min="6886" max="6886" width="18.42578125" style="16" customWidth="1"/>
    <col min="6887" max="7136" width="9.140625" style="16"/>
    <col min="7137" max="7137" width="12.140625" style="16" customWidth="1"/>
    <col min="7138" max="7138" width="55.140625" style="16" bestFit="1" customWidth="1"/>
    <col min="7139" max="7139" width="17.28515625" style="16" bestFit="1" customWidth="1"/>
    <col min="7140" max="7140" width="4.140625" style="16" bestFit="1" customWidth="1"/>
    <col min="7141" max="7141" width="14.28515625" style="16" customWidth="1"/>
    <col min="7142" max="7142" width="18.42578125" style="16" customWidth="1"/>
    <col min="7143" max="7392" width="9.140625" style="16"/>
    <col min="7393" max="7393" width="12.140625" style="16" customWidth="1"/>
    <col min="7394" max="7394" width="55.140625" style="16" bestFit="1" customWidth="1"/>
    <col min="7395" max="7395" width="17.28515625" style="16" bestFit="1" customWidth="1"/>
    <col min="7396" max="7396" width="4.140625" style="16" bestFit="1" customWidth="1"/>
    <col min="7397" max="7397" width="14.28515625" style="16" customWidth="1"/>
    <col min="7398" max="7398" width="18.42578125" style="16" customWidth="1"/>
    <col min="7399" max="7648" width="9.140625" style="16"/>
    <col min="7649" max="7649" width="12.140625" style="16" customWidth="1"/>
    <col min="7650" max="7650" width="55.140625" style="16" bestFit="1" customWidth="1"/>
    <col min="7651" max="7651" width="17.28515625" style="16" bestFit="1" customWidth="1"/>
    <col min="7652" max="7652" width="4.140625" style="16" bestFit="1" customWidth="1"/>
    <col min="7653" max="7653" width="14.28515625" style="16" customWidth="1"/>
    <col min="7654" max="7654" width="18.42578125" style="16" customWidth="1"/>
    <col min="7655" max="7904" width="9.140625" style="16"/>
    <col min="7905" max="7905" width="12.140625" style="16" customWidth="1"/>
    <col min="7906" max="7906" width="55.140625" style="16" bestFit="1" customWidth="1"/>
    <col min="7907" max="7907" width="17.28515625" style="16" bestFit="1" customWidth="1"/>
    <col min="7908" max="7908" width="4.140625" style="16" bestFit="1" customWidth="1"/>
    <col min="7909" max="7909" width="14.28515625" style="16" customWidth="1"/>
    <col min="7910" max="7910" width="18.42578125" style="16" customWidth="1"/>
    <col min="7911" max="8160" width="9.140625" style="16"/>
    <col min="8161" max="8161" width="12.140625" style="16" customWidth="1"/>
    <col min="8162" max="8162" width="55.140625" style="16" bestFit="1" customWidth="1"/>
    <col min="8163" max="8163" width="17.28515625" style="16" bestFit="1" customWidth="1"/>
    <col min="8164" max="8164" width="4.140625" style="16" bestFit="1" customWidth="1"/>
    <col min="8165" max="8165" width="14.28515625" style="16" customWidth="1"/>
    <col min="8166" max="8166" width="18.42578125" style="16" customWidth="1"/>
    <col min="8167" max="8416" width="9.140625" style="16"/>
    <col min="8417" max="8417" width="12.140625" style="16" customWidth="1"/>
    <col min="8418" max="8418" width="55.140625" style="16" bestFit="1" customWidth="1"/>
    <col min="8419" max="8419" width="17.28515625" style="16" bestFit="1" customWidth="1"/>
    <col min="8420" max="8420" width="4.140625" style="16" bestFit="1" customWidth="1"/>
    <col min="8421" max="8421" width="14.28515625" style="16" customWidth="1"/>
    <col min="8422" max="8422" width="18.42578125" style="16" customWidth="1"/>
    <col min="8423" max="8672" width="9.140625" style="16"/>
    <col min="8673" max="8673" width="12.140625" style="16" customWidth="1"/>
    <col min="8674" max="8674" width="55.140625" style="16" bestFit="1" customWidth="1"/>
    <col min="8675" max="8675" width="17.28515625" style="16" bestFit="1" customWidth="1"/>
    <col min="8676" max="8676" width="4.140625" style="16" bestFit="1" customWidth="1"/>
    <col min="8677" max="8677" width="14.28515625" style="16" customWidth="1"/>
    <col min="8678" max="8678" width="18.42578125" style="16" customWidth="1"/>
    <col min="8679" max="8928" width="9.140625" style="16"/>
    <col min="8929" max="8929" width="12.140625" style="16" customWidth="1"/>
    <col min="8930" max="8930" width="55.140625" style="16" bestFit="1" customWidth="1"/>
    <col min="8931" max="8931" width="17.28515625" style="16" bestFit="1" customWidth="1"/>
    <col min="8932" max="8932" width="4.140625" style="16" bestFit="1" customWidth="1"/>
    <col min="8933" max="8933" width="14.28515625" style="16" customWidth="1"/>
    <col min="8934" max="8934" width="18.42578125" style="16" customWidth="1"/>
    <col min="8935" max="9184" width="9.140625" style="16"/>
    <col min="9185" max="9185" width="12.140625" style="16" customWidth="1"/>
    <col min="9186" max="9186" width="55.140625" style="16" bestFit="1" customWidth="1"/>
    <col min="9187" max="9187" width="17.28515625" style="16" bestFit="1" customWidth="1"/>
    <col min="9188" max="9188" width="4.140625" style="16" bestFit="1" customWidth="1"/>
    <col min="9189" max="9189" width="14.28515625" style="16" customWidth="1"/>
    <col min="9190" max="9190" width="18.42578125" style="16" customWidth="1"/>
    <col min="9191" max="9440" width="9.140625" style="16"/>
    <col min="9441" max="9441" width="12.140625" style="16" customWidth="1"/>
    <col min="9442" max="9442" width="55.140625" style="16" bestFit="1" customWidth="1"/>
    <col min="9443" max="9443" width="17.28515625" style="16" bestFit="1" customWidth="1"/>
    <col min="9444" max="9444" width="4.140625" style="16" bestFit="1" customWidth="1"/>
    <col min="9445" max="9445" width="14.28515625" style="16" customWidth="1"/>
    <col min="9446" max="9446" width="18.42578125" style="16" customWidth="1"/>
    <col min="9447" max="9696" width="9.140625" style="16"/>
    <col min="9697" max="9697" width="12.140625" style="16" customWidth="1"/>
    <col min="9698" max="9698" width="55.140625" style="16" bestFit="1" customWidth="1"/>
    <col min="9699" max="9699" width="17.28515625" style="16" bestFit="1" customWidth="1"/>
    <col min="9700" max="9700" width="4.140625" style="16" bestFit="1" customWidth="1"/>
    <col min="9701" max="9701" width="14.28515625" style="16" customWidth="1"/>
    <col min="9702" max="9702" width="18.42578125" style="16" customWidth="1"/>
    <col min="9703" max="9952" width="9.140625" style="16"/>
    <col min="9953" max="9953" width="12.140625" style="16" customWidth="1"/>
    <col min="9954" max="9954" width="55.140625" style="16" bestFit="1" customWidth="1"/>
    <col min="9955" max="9955" width="17.28515625" style="16" bestFit="1" customWidth="1"/>
    <col min="9956" max="9956" width="4.140625" style="16" bestFit="1" customWidth="1"/>
    <col min="9957" max="9957" width="14.28515625" style="16" customWidth="1"/>
    <col min="9958" max="9958" width="18.42578125" style="16" customWidth="1"/>
    <col min="9959" max="10208" width="9.140625" style="16"/>
    <col min="10209" max="10209" width="12.140625" style="16" customWidth="1"/>
    <col min="10210" max="10210" width="55.140625" style="16" bestFit="1" customWidth="1"/>
    <col min="10211" max="10211" width="17.28515625" style="16" bestFit="1" customWidth="1"/>
    <col min="10212" max="10212" width="4.140625" style="16" bestFit="1" customWidth="1"/>
    <col min="10213" max="10213" width="14.28515625" style="16" customWidth="1"/>
    <col min="10214" max="10214" width="18.42578125" style="16" customWidth="1"/>
    <col min="10215" max="10464" width="9.140625" style="16"/>
    <col min="10465" max="10465" width="12.140625" style="16" customWidth="1"/>
    <col min="10466" max="10466" width="55.140625" style="16" bestFit="1" customWidth="1"/>
    <col min="10467" max="10467" width="17.28515625" style="16" bestFit="1" customWidth="1"/>
    <col min="10468" max="10468" width="4.140625" style="16" bestFit="1" customWidth="1"/>
    <col min="10469" max="10469" width="14.28515625" style="16" customWidth="1"/>
    <col min="10470" max="10470" width="18.42578125" style="16" customWidth="1"/>
    <col min="10471" max="10720" width="9.140625" style="16"/>
    <col min="10721" max="10721" width="12.140625" style="16" customWidth="1"/>
    <col min="10722" max="10722" width="55.140625" style="16" bestFit="1" customWidth="1"/>
    <col min="10723" max="10723" width="17.28515625" style="16" bestFit="1" customWidth="1"/>
    <col min="10724" max="10724" width="4.140625" style="16" bestFit="1" customWidth="1"/>
    <col min="10725" max="10725" width="14.28515625" style="16" customWidth="1"/>
    <col min="10726" max="10726" width="18.42578125" style="16" customWidth="1"/>
    <col min="10727" max="10976" width="9.140625" style="16"/>
    <col min="10977" max="10977" width="12.140625" style="16" customWidth="1"/>
    <col min="10978" max="10978" width="55.140625" style="16" bestFit="1" customWidth="1"/>
    <col min="10979" max="10979" width="17.28515625" style="16" bestFit="1" customWidth="1"/>
    <col min="10980" max="10980" width="4.140625" style="16" bestFit="1" customWidth="1"/>
    <col min="10981" max="10981" width="14.28515625" style="16" customWidth="1"/>
    <col min="10982" max="10982" width="18.42578125" style="16" customWidth="1"/>
    <col min="10983" max="11232" width="9.140625" style="16"/>
    <col min="11233" max="11233" width="12.140625" style="16" customWidth="1"/>
    <col min="11234" max="11234" width="55.140625" style="16" bestFit="1" customWidth="1"/>
    <col min="11235" max="11235" width="17.28515625" style="16" bestFit="1" customWidth="1"/>
    <col min="11236" max="11236" width="4.140625" style="16" bestFit="1" customWidth="1"/>
    <col min="11237" max="11237" width="14.28515625" style="16" customWidth="1"/>
    <col min="11238" max="11238" width="18.42578125" style="16" customWidth="1"/>
    <col min="11239" max="11488" width="9.140625" style="16"/>
    <col min="11489" max="11489" width="12.140625" style="16" customWidth="1"/>
    <col min="11490" max="11490" width="55.140625" style="16" bestFit="1" customWidth="1"/>
    <col min="11491" max="11491" width="17.28515625" style="16" bestFit="1" customWidth="1"/>
    <col min="11492" max="11492" width="4.140625" style="16" bestFit="1" customWidth="1"/>
    <col min="11493" max="11493" width="14.28515625" style="16" customWidth="1"/>
    <col min="11494" max="11494" width="18.42578125" style="16" customWidth="1"/>
    <col min="11495" max="11744" width="9.140625" style="16"/>
    <col min="11745" max="11745" width="12.140625" style="16" customWidth="1"/>
    <col min="11746" max="11746" width="55.140625" style="16" bestFit="1" customWidth="1"/>
    <col min="11747" max="11747" width="17.28515625" style="16" bestFit="1" customWidth="1"/>
    <col min="11748" max="11748" width="4.140625" style="16" bestFit="1" customWidth="1"/>
    <col min="11749" max="11749" width="14.28515625" style="16" customWidth="1"/>
    <col min="11750" max="11750" width="18.42578125" style="16" customWidth="1"/>
    <col min="11751" max="12000" width="9.140625" style="16"/>
    <col min="12001" max="12001" width="12.140625" style="16" customWidth="1"/>
    <col min="12002" max="12002" width="55.140625" style="16" bestFit="1" customWidth="1"/>
    <col min="12003" max="12003" width="17.28515625" style="16" bestFit="1" customWidth="1"/>
    <col min="12004" max="12004" width="4.140625" style="16" bestFit="1" customWidth="1"/>
    <col min="12005" max="12005" width="14.28515625" style="16" customWidth="1"/>
    <col min="12006" max="12006" width="18.42578125" style="16" customWidth="1"/>
    <col min="12007" max="12256" width="9.140625" style="16"/>
    <col min="12257" max="12257" width="12.140625" style="16" customWidth="1"/>
    <col min="12258" max="12258" width="55.140625" style="16" bestFit="1" customWidth="1"/>
    <col min="12259" max="12259" width="17.28515625" style="16" bestFit="1" customWidth="1"/>
    <col min="12260" max="12260" width="4.140625" style="16" bestFit="1" customWidth="1"/>
    <col min="12261" max="12261" width="14.28515625" style="16" customWidth="1"/>
    <col min="12262" max="12262" width="18.42578125" style="16" customWidth="1"/>
    <col min="12263" max="12512" width="9.140625" style="16"/>
    <col min="12513" max="12513" width="12.140625" style="16" customWidth="1"/>
    <col min="12514" max="12514" width="55.140625" style="16" bestFit="1" customWidth="1"/>
    <col min="12515" max="12515" width="17.28515625" style="16" bestFit="1" customWidth="1"/>
    <col min="12516" max="12516" width="4.140625" style="16" bestFit="1" customWidth="1"/>
    <col min="12517" max="12517" width="14.28515625" style="16" customWidth="1"/>
    <col min="12518" max="12518" width="18.42578125" style="16" customWidth="1"/>
    <col min="12519" max="12768" width="9.140625" style="16"/>
    <col min="12769" max="12769" width="12.140625" style="16" customWidth="1"/>
    <col min="12770" max="12770" width="55.140625" style="16" bestFit="1" customWidth="1"/>
    <col min="12771" max="12771" width="17.28515625" style="16" bestFit="1" customWidth="1"/>
    <col min="12772" max="12772" width="4.140625" style="16" bestFit="1" customWidth="1"/>
    <col min="12773" max="12773" width="14.28515625" style="16" customWidth="1"/>
    <col min="12774" max="12774" width="18.42578125" style="16" customWidth="1"/>
    <col min="12775" max="13024" width="9.140625" style="16"/>
    <col min="13025" max="13025" width="12.140625" style="16" customWidth="1"/>
    <col min="13026" max="13026" width="55.140625" style="16" bestFit="1" customWidth="1"/>
    <col min="13027" max="13027" width="17.28515625" style="16" bestFit="1" customWidth="1"/>
    <col min="13028" max="13028" width="4.140625" style="16" bestFit="1" customWidth="1"/>
    <col min="13029" max="13029" width="14.28515625" style="16" customWidth="1"/>
    <col min="13030" max="13030" width="18.42578125" style="16" customWidth="1"/>
    <col min="13031" max="13280" width="9.140625" style="16"/>
    <col min="13281" max="13281" width="12.140625" style="16" customWidth="1"/>
    <col min="13282" max="13282" width="55.140625" style="16" bestFit="1" customWidth="1"/>
    <col min="13283" max="13283" width="17.28515625" style="16" bestFit="1" customWidth="1"/>
    <col min="13284" max="13284" width="4.140625" style="16" bestFit="1" customWidth="1"/>
    <col min="13285" max="13285" width="14.28515625" style="16" customWidth="1"/>
    <col min="13286" max="13286" width="18.42578125" style="16" customWidth="1"/>
    <col min="13287" max="13536" width="9.140625" style="16"/>
    <col min="13537" max="13537" width="12.140625" style="16" customWidth="1"/>
    <col min="13538" max="13538" width="55.140625" style="16" bestFit="1" customWidth="1"/>
    <col min="13539" max="13539" width="17.28515625" style="16" bestFit="1" customWidth="1"/>
    <col min="13540" max="13540" width="4.140625" style="16" bestFit="1" customWidth="1"/>
    <col min="13541" max="13541" width="14.28515625" style="16" customWidth="1"/>
    <col min="13542" max="13542" width="18.42578125" style="16" customWidth="1"/>
    <col min="13543" max="13792" width="9.140625" style="16"/>
    <col min="13793" max="13793" width="12.140625" style="16" customWidth="1"/>
    <col min="13794" max="13794" width="55.140625" style="16" bestFit="1" customWidth="1"/>
    <col min="13795" max="13795" width="17.28515625" style="16" bestFit="1" customWidth="1"/>
    <col min="13796" max="13796" width="4.140625" style="16" bestFit="1" customWidth="1"/>
    <col min="13797" max="13797" width="14.28515625" style="16" customWidth="1"/>
    <col min="13798" max="13798" width="18.42578125" style="16" customWidth="1"/>
    <col min="13799" max="14048" width="9.140625" style="16"/>
    <col min="14049" max="14049" width="12.140625" style="16" customWidth="1"/>
    <col min="14050" max="14050" width="55.140625" style="16" bestFit="1" customWidth="1"/>
    <col min="14051" max="14051" width="17.28515625" style="16" bestFit="1" customWidth="1"/>
    <col min="14052" max="14052" width="4.140625" style="16" bestFit="1" customWidth="1"/>
    <col min="14053" max="14053" width="14.28515625" style="16" customWidth="1"/>
    <col min="14054" max="14054" width="18.42578125" style="16" customWidth="1"/>
    <col min="14055" max="14304" width="9.140625" style="16"/>
    <col min="14305" max="14305" width="12.140625" style="16" customWidth="1"/>
    <col min="14306" max="14306" width="55.140625" style="16" bestFit="1" customWidth="1"/>
    <col min="14307" max="14307" width="17.28515625" style="16" bestFit="1" customWidth="1"/>
    <col min="14308" max="14308" width="4.140625" style="16" bestFit="1" customWidth="1"/>
    <col min="14309" max="14309" width="14.28515625" style="16" customWidth="1"/>
    <col min="14310" max="14310" width="18.42578125" style="16" customWidth="1"/>
    <col min="14311" max="14560" width="9.140625" style="16"/>
    <col min="14561" max="14561" width="12.140625" style="16" customWidth="1"/>
    <col min="14562" max="14562" width="55.140625" style="16" bestFit="1" customWidth="1"/>
    <col min="14563" max="14563" width="17.28515625" style="16" bestFit="1" customWidth="1"/>
    <col min="14564" max="14564" width="4.140625" style="16" bestFit="1" customWidth="1"/>
    <col min="14565" max="14565" width="14.28515625" style="16" customWidth="1"/>
    <col min="14566" max="14566" width="18.42578125" style="16" customWidth="1"/>
    <col min="14567" max="14816" width="9.140625" style="16"/>
    <col min="14817" max="14817" width="12.140625" style="16" customWidth="1"/>
    <col min="14818" max="14818" width="55.140625" style="16" bestFit="1" customWidth="1"/>
    <col min="14819" max="14819" width="17.28515625" style="16" bestFit="1" customWidth="1"/>
    <col min="14820" max="14820" width="4.140625" style="16" bestFit="1" customWidth="1"/>
    <col min="14821" max="14821" width="14.28515625" style="16" customWidth="1"/>
    <col min="14822" max="14822" width="18.42578125" style="16" customWidth="1"/>
    <col min="14823" max="15072" width="9.140625" style="16"/>
    <col min="15073" max="15073" width="12.140625" style="16" customWidth="1"/>
    <col min="15074" max="15074" width="55.140625" style="16" bestFit="1" customWidth="1"/>
    <col min="15075" max="15075" width="17.28515625" style="16" bestFit="1" customWidth="1"/>
    <col min="15076" max="15076" width="4.140625" style="16" bestFit="1" customWidth="1"/>
    <col min="15077" max="15077" width="14.28515625" style="16" customWidth="1"/>
    <col min="15078" max="15078" width="18.42578125" style="16" customWidth="1"/>
    <col min="15079" max="15328" width="9.140625" style="16"/>
    <col min="15329" max="15329" width="12.140625" style="16" customWidth="1"/>
    <col min="15330" max="15330" width="55.140625" style="16" bestFit="1" customWidth="1"/>
    <col min="15331" max="15331" width="17.28515625" style="16" bestFit="1" customWidth="1"/>
    <col min="15332" max="15332" width="4.140625" style="16" bestFit="1" customWidth="1"/>
    <col min="15333" max="15333" width="14.28515625" style="16" customWidth="1"/>
    <col min="15334" max="15334" width="18.42578125" style="16" customWidth="1"/>
    <col min="15335" max="15584" width="9.140625" style="16"/>
    <col min="15585" max="15585" width="12.140625" style="16" customWidth="1"/>
    <col min="15586" max="15586" width="55.140625" style="16" bestFit="1" customWidth="1"/>
    <col min="15587" max="15587" width="17.28515625" style="16" bestFit="1" customWidth="1"/>
    <col min="15588" max="15588" width="4.140625" style="16" bestFit="1" customWidth="1"/>
    <col min="15589" max="15589" width="14.28515625" style="16" customWidth="1"/>
    <col min="15590" max="15590" width="18.42578125" style="16" customWidth="1"/>
    <col min="15591" max="15840" width="9.140625" style="16"/>
    <col min="15841" max="15841" width="12.140625" style="16" customWidth="1"/>
    <col min="15842" max="15842" width="55.140625" style="16" bestFit="1" customWidth="1"/>
    <col min="15843" max="15843" width="17.28515625" style="16" bestFit="1" customWidth="1"/>
    <col min="15844" max="15844" width="4.140625" style="16" bestFit="1" customWidth="1"/>
    <col min="15845" max="15845" width="14.28515625" style="16" customWidth="1"/>
    <col min="15846" max="15846" width="18.42578125" style="16" customWidth="1"/>
    <col min="15847" max="16096" width="9.140625" style="16"/>
    <col min="16097" max="16097" width="12.140625" style="16" customWidth="1"/>
    <col min="16098" max="16098" width="55.140625" style="16" bestFit="1" customWidth="1"/>
    <col min="16099" max="16099" width="17.28515625" style="16" bestFit="1" customWidth="1"/>
    <col min="16100" max="16100" width="4.140625" style="16" bestFit="1" customWidth="1"/>
    <col min="16101" max="16101" width="14.28515625" style="16" customWidth="1"/>
    <col min="16102" max="16102" width="18.42578125" style="16" customWidth="1"/>
    <col min="16103" max="16384" width="9.140625" style="16"/>
  </cols>
  <sheetData>
    <row r="1" spans="1:7" s="1" customFormat="1" ht="21.75" customHeight="1">
      <c r="A1" s="62" t="s">
        <v>744</v>
      </c>
      <c r="B1" s="64" t="s">
        <v>745</v>
      </c>
      <c r="C1" s="62" t="s">
        <v>746</v>
      </c>
      <c r="D1" s="66" t="s">
        <v>802</v>
      </c>
      <c r="E1" s="60" t="s">
        <v>806</v>
      </c>
      <c r="F1" s="60" t="s">
        <v>807</v>
      </c>
      <c r="G1" s="71" t="s">
        <v>803</v>
      </c>
    </row>
    <row r="2" spans="1:7" s="1" customFormat="1" ht="15" customHeight="1">
      <c r="A2" s="63"/>
      <c r="B2" s="65"/>
      <c r="C2" s="63"/>
      <c r="D2" s="67"/>
      <c r="E2" s="61"/>
      <c r="F2" s="61"/>
      <c r="G2" s="72"/>
    </row>
    <row r="3" spans="1:7" s="1" customFormat="1" ht="15" customHeight="1">
      <c r="A3" s="2" t="s">
        <v>4</v>
      </c>
      <c r="B3" s="3" t="s">
        <v>747</v>
      </c>
      <c r="C3" s="68"/>
      <c r="D3" s="69"/>
      <c r="E3" s="69"/>
      <c r="F3" s="69"/>
      <c r="G3" s="70"/>
    </row>
    <row r="4" spans="1:7" s="1" customFormat="1" ht="15" customHeight="1">
      <c r="A4" s="4"/>
      <c r="B4" s="5" t="s">
        <v>748</v>
      </c>
      <c r="C4" s="6" t="s">
        <v>749</v>
      </c>
      <c r="D4" s="20">
        <v>150</v>
      </c>
      <c r="E4" s="22"/>
      <c r="F4" s="22">
        <f>D4*E4</f>
        <v>0</v>
      </c>
      <c r="G4" s="30"/>
    </row>
    <row r="5" spans="1:7" s="1" customFormat="1" ht="15" customHeight="1">
      <c r="A5" s="4"/>
      <c r="B5" s="7" t="s">
        <v>750</v>
      </c>
      <c r="C5" s="6" t="s">
        <v>749</v>
      </c>
      <c r="D5" s="20">
        <v>1650</v>
      </c>
      <c r="E5" s="22"/>
      <c r="F5" s="22">
        <f t="shared" ref="F5:F17" si="0">D5*E5</f>
        <v>0</v>
      </c>
      <c r="G5" s="30"/>
    </row>
    <row r="6" spans="1:7" s="1" customFormat="1" ht="15" customHeight="1">
      <c r="A6" s="4"/>
      <c r="B6" s="7" t="s">
        <v>751</v>
      </c>
      <c r="C6" s="6" t="s">
        <v>749</v>
      </c>
      <c r="D6" s="20">
        <v>46.5</v>
      </c>
      <c r="E6" s="22"/>
      <c r="F6" s="22">
        <f t="shared" si="0"/>
        <v>0</v>
      </c>
      <c r="G6" s="30"/>
    </row>
    <row r="7" spans="1:7" s="1" customFormat="1" ht="15" customHeight="1">
      <c r="A7" s="4"/>
      <c r="B7" s="7" t="s">
        <v>752</v>
      </c>
      <c r="C7" s="6" t="s">
        <v>749</v>
      </c>
      <c r="D7" s="20">
        <v>21</v>
      </c>
      <c r="E7" s="22"/>
      <c r="F7" s="22">
        <f t="shared" si="0"/>
        <v>0</v>
      </c>
      <c r="G7" s="30"/>
    </row>
    <row r="8" spans="1:7" s="1" customFormat="1" ht="15" customHeight="1">
      <c r="A8" s="4"/>
      <c r="B8" s="7" t="s">
        <v>753</v>
      </c>
      <c r="C8" s="6" t="s">
        <v>749</v>
      </c>
      <c r="D8" s="20">
        <v>16.5</v>
      </c>
      <c r="E8" s="22"/>
      <c r="F8" s="22">
        <f t="shared" si="0"/>
        <v>0</v>
      </c>
      <c r="G8" s="30"/>
    </row>
    <row r="9" spans="1:7" s="1" customFormat="1" ht="15" customHeight="1">
      <c r="A9" s="4"/>
      <c r="B9" s="7" t="s">
        <v>754</v>
      </c>
      <c r="C9" s="6" t="s">
        <v>749</v>
      </c>
      <c r="D9" s="20">
        <v>10</v>
      </c>
      <c r="E9" s="22"/>
      <c r="F9" s="22">
        <f t="shared" si="0"/>
        <v>0</v>
      </c>
      <c r="G9" s="30"/>
    </row>
    <row r="10" spans="1:7" s="1" customFormat="1" ht="15" customHeight="1">
      <c r="A10" s="4"/>
      <c r="B10" s="7" t="s">
        <v>755</v>
      </c>
      <c r="C10" s="6" t="s">
        <v>749</v>
      </c>
      <c r="D10" s="20">
        <v>0.5</v>
      </c>
      <c r="E10" s="22"/>
      <c r="F10" s="22">
        <f t="shared" si="0"/>
        <v>0</v>
      </c>
      <c r="G10" s="30"/>
    </row>
    <row r="11" spans="1:7" s="1" customFormat="1" ht="15" customHeight="1">
      <c r="A11" s="4"/>
      <c r="B11" s="7" t="s">
        <v>756</v>
      </c>
      <c r="C11" s="6" t="s">
        <v>749</v>
      </c>
      <c r="D11" s="20">
        <v>3</v>
      </c>
      <c r="E11" s="22"/>
      <c r="F11" s="22">
        <f t="shared" si="0"/>
        <v>0</v>
      </c>
      <c r="G11" s="30"/>
    </row>
    <row r="12" spans="1:7" s="1" customFormat="1" ht="15" customHeight="1">
      <c r="A12" s="4"/>
      <c r="B12" s="7" t="s">
        <v>757</v>
      </c>
      <c r="C12" s="6" t="s">
        <v>749</v>
      </c>
      <c r="D12" s="20">
        <v>2</v>
      </c>
      <c r="E12" s="22"/>
      <c r="F12" s="22">
        <f t="shared" si="0"/>
        <v>0</v>
      </c>
      <c r="G12" s="30"/>
    </row>
    <row r="13" spans="1:7" s="1" customFormat="1" ht="15" customHeight="1">
      <c r="A13" s="4"/>
      <c r="B13" s="7" t="s">
        <v>758</v>
      </c>
      <c r="C13" s="6" t="s">
        <v>749</v>
      </c>
      <c r="D13" s="20">
        <v>2</v>
      </c>
      <c r="E13" s="22"/>
      <c r="F13" s="22">
        <f t="shared" si="0"/>
        <v>0</v>
      </c>
      <c r="G13" s="30"/>
    </row>
    <row r="14" spans="1:7" s="1" customFormat="1" ht="15" customHeight="1">
      <c r="A14" s="4"/>
      <c r="B14" s="7" t="s">
        <v>759</v>
      </c>
      <c r="C14" s="6" t="s">
        <v>749</v>
      </c>
      <c r="D14" s="20">
        <v>26.5</v>
      </c>
      <c r="E14" s="22"/>
      <c r="F14" s="22">
        <f t="shared" si="0"/>
        <v>0</v>
      </c>
      <c r="G14" s="30"/>
    </row>
    <row r="15" spans="1:7" s="1" customFormat="1" ht="15" customHeight="1">
      <c r="A15" s="4"/>
      <c r="B15" s="7" t="s">
        <v>760</v>
      </c>
      <c r="C15" s="6" t="s">
        <v>749</v>
      </c>
      <c r="D15" s="20">
        <v>21</v>
      </c>
      <c r="E15" s="22"/>
      <c r="F15" s="22">
        <f t="shared" si="0"/>
        <v>0</v>
      </c>
      <c r="G15" s="30"/>
    </row>
    <row r="16" spans="1:7" s="1" customFormat="1" ht="15" customHeight="1">
      <c r="A16" s="4"/>
      <c r="B16" s="7" t="s">
        <v>761</v>
      </c>
      <c r="C16" s="6" t="s">
        <v>749</v>
      </c>
      <c r="D16" s="20">
        <v>5</v>
      </c>
      <c r="E16" s="22"/>
      <c r="F16" s="22">
        <f t="shared" si="0"/>
        <v>0</v>
      </c>
      <c r="G16" s="30"/>
    </row>
    <row r="17" spans="1:7" s="1" customFormat="1" ht="15" customHeight="1">
      <c r="A17" s="4"/>
      <c r="B17" s="7" t="s">
        <v>762</v>
      </c>
      <c r="C17" s="6" t="s">
        <v>749</v>
      </c>
      <c r="D17" s="20">
        <v>0</v>
      </c>
      <c r="E17" s="22"/>
      <c r="F17" s="22">
        <f t="shared" si="0"/>
        <v>0</v>
      </c>
      <c r="G17" s="30"/>
    </row>
    <row r="18" spans="1:7" s="1" customFormat="1" ht="15" customHeight="1">
      <c r="A18" s="2" t="s">
        <v>7</v>
      </c>
      <c r="B18" s="3" t="s">
        <v>763</v>
      </c>
      <c r="C18" s="73"/>
      <c r="D18" s="73"/>
      <c r="E18" s="73"/>
      <c r="F18" s="73"/>
      <c r="G18" s="73"/>
    </row>
    <row r="19" spans="1:7" s="1" customFormat="1" ht="24.95" customHeight="1">
      <c r="A19" s="4"/>
      <c r="B19" s="5" t="s">
        <v>764</v>
      </c>
      <c r="C19" s="6" t="s">
        <v>749</v>
      </c>
      <c r="D19" s="20">
        <v>1</v>
      </c>
      <c r="E19" s="22"/>
      <c r="F19" s="22">
        <f>D19*E19</f>
        <v>0</v>
      </c>
      <c r="G19" s="30"/>
    </row>
    <row r="20" spans="1:7" s="1" customFormat="1" ht="24.95" customHeight="1">
      <c r="A20" s="4"/>
      <c r="B20" s="7" t="s">
        <v>809</v>
      </c>
      <c r="C20" s="6" t="s">
        <v>749</v>
      </c>
      <c r="D20" s="20">
        <v>180</v>
      </c>
      <c r="E20" s="22"/>
      <c r="F20" s="22">
        <f t="shared" ref="F20:F31" si="1">D20*E20</f>
        <v>0</v>
      </c>
      <c r="G20" s="30"/>
    </row>
    <row r="21" spans="1:7" s="1" customFormat="1" ht="24.95" customHeight="1">
      <c r="A21" s="4"/>
      <c r="B21" s="7" t="s">
        <v>808</v>
      </c>
      <c r="C21" s="6" t="s">
        <v>749</v>
      </c>
      <c r="D21" s="20">
        <v>2654</v>
      </c>
      <c r="E21" s="22"/>
      <c r="F21" s="22">
        <f t="shared" si="1"/>
        <v>0</v>
      </c>
      <c r="G21" s="30"/>
    </row>
    <row r="22" spans="1:7" s="1" customFormat="1" ht="24.95" customHeight="1">
      <c r="A22" s="4"/>
      <c r="B22" s="7" t="s">
        <v>810</v>
      </c>
      <c r="C22" s="6" t="s">
        <v>749</v>
      </c>
      <c r="D22" s="20">
        <v>41</v>
      </c>
      <c r="E22" s="22"/>
      <c r="F22" s="22">
        <f t="shared" si="1"/>
        <v>0</v>
      </c>
      <c r="G22" s="30"/>
    </row>
    <row r="23" spans="1:7" s="1" customFormat="1" ht="24.95" customHeight="1">
      <c r="A23" s="4"/>
      <c r="B23" s="7" t="s">
        <v>811</v>
      </c>
      <c r="C23" s="6" t="s">
        <v>749</v>
      </c>
      <c r="D23" s="20">
        <v>1</v>
      </c>
      <c r="E23" s="22"/>
      <c r="F23" s="22">
        <f t="shared" si="1"/>
        <v>0</v>
      </c>
      <c r="G23" s="30"/>
    </row>
    <row r="24" spans="1:7" s="1" customFormat="1" ht="15" customHeight="1">
      <c r="A24" s="4"/>
      <c r="B24" s="7" t="s">
        <v>765</v>
      </c>
      <c r="C24" s="6" t="s">
        <v>749</v>
      </c>
      <c r="D24" s="20">
        <v>1</v>
      </c>
      <c r="E24" s="22"/>
      <c r="F24" s="22">
        <f t="shared" si="1"/>
        <v>0</v>
      </c>
      <c r="G24" s="30"/>
    </row>
    <row r="25" spans="1:7" s="1" customFormat="1" ht="15" customHeight="1">
      <c r="A25" s="4"/>
      <c r="B25" s="7" t="s">
        <v>766</v>
      </c>
      <c r="C25" s="6" t="s">
        <v>749</v>
      </c>
      <c r="D25" s="20">
        <v>1</v>
      </c>
      <c r="E25" s="22"/>
      <c r="F25" s="22">
        <f t="shared" si="1"/>
        <v>0</v>
      </c>
      <c r="G25" s="30"/>
    </row>
    <row r="26" spans="1:7" s="1" customFormat="1" ht="15" customHeight="1">
      <c r="A26" s="4"/>
      <c r="B26" s="7" t="s">
        <v>767</v>
      </c>
      <c r="C26" s="6" t="s">
        <v>749</v>
      </c>
      <c r="D26" s="20">
        <v>1</v>
      </c>
      <c r="E26" s="22"/>
      <c r="F26" s="22">
        <f t="shared" si="1"/>
        <v>0</v>
      </c>
      <c r="G26" s="30"/>
    </row>
    <row r="27" spans="1:7" s="1" customFormat="1" ht="15" customHeight="1">
      <c r="A27" s="4"/>
      <c r="B27" s="7" t="s">
        <v>768</v>
      </c>
      <c r="C27" s="6" t="s">
        <v>749</v>
      </c>
      <c r="D27" s="20">
        <v>1</v>
      </c>
      <c r="E27" s="22"/>
      <c r="F27" s="22">
        <f t="shared" si="1"/>
        <v>0</v>
      </c>
      <c r="G27" s="30"/>
    </row>
    <row r="28" spans="1:7" s="1" customFormat="1" ht="15" customHeight="1">
      <c r="A28" s="4"/>
      <c r="B28" s="7" t="s">
        <v>769</v>
      </c>
      <c r="C28" s="6" t="s">
        <v>749</v>
      </c>
      <c r="D28" s="20">
        <v>1</v>
      </c>
      <c r="E28" s="22"/>
      <c r="F28" s="22">
        <f t="shared" si="1"/>
        <v>0</v>
      </c>
      <c r="G28" s="30"/>
    </row>
    <row r="29" spans="1:7" s="1" customFormat="1" ht="15" customHeight="1">
      <c r="A29" s="4"/>
      <c r="B29" s="7" t="s">
        <v>770</v>
      </c>
      <c r="C29" s="6" t="s">
        <v>749</v>
      </c>
      <c r="D29" s="20">
        <v>1</v>
      </c>
      <c r="E29" s="22"/>
      <c r="F29" s="22">
        <f t="shared" si="1"/>
        <v>0</v>
      </c>
      <c r="G29" s="30"/>
    </row>
    <row r="30" spans="1:7" s="1" customFormat="1" ht="15" customHeight="1">
      <c r="A30" s="8"/>
      <c r="B30" s="7" t="s">
        <v>771</v>
      </c>
      <c r="C30" s="9" t="s">
        <v>749</v>
      </c>
      <c r="D30" s="20">
        <v>1</v>
      </c>
      <c r="E30" s="22"/>
      <c r="F30" s="22">
        <f t="shared" si="1"/>
        <v>0</v>
      </c>
      <c r="G30" s="30"/>
    </row>
    <row r="31" spans="1:7" s="1" customFormat="1" ht="24.75" customHeight="1">
      <c r="A31" s="8"/>
      <c r="B31" s="7" t="s">
        <v>772</v>
      </c>
      <c r="C31" s="9" t="s">
        <v>749</v>
      </c>
      <c r="D31" s="20">
        <v>1</v>
      </c>
      <c r="E31" s="22"/>
      <c r="F31" s="22">
        <f t="shared" si="1"/>
        <v>0</v>
      </c>
      <c r="G31" s="30"/>
    </row>
    <row r="32" spans="1:7" s="1" customFormat="1" ht="15" customHeight="1">
      <c r="A32" s="10" t="s">
        <v>9</v>
      </c>
      <c r="B32" s="11" t="s">
        <v>773</v>
      </c>
      <c r="C32" s="73"/>
      <c r="D32" s="73"/>
      <c r="E32" s="73"/>
      <c r="F32" s="73"/>
      <c r="G32" s="73"/>
    </row>
    <row r="33" spans="1:7" s="1" customFormat="1" ht="15" customHeight="1">
      <c r="A33" s="9"/>
      <c r="B33" s="7" t="s">
        <v>774</v>
      </c>
      <c r="C33" s="9" t="s">
        <v>749</v>
      </c>
      <c r="D33" s="21">
        <v>330</v>
      </c>
      <c r="E33" s="23"/>
      <c r="F33" s="23">
        <f>D33*E33</f>
        <v>0</v>
      </c>
      <c r="G33" s="30"/>
    </row>
    <row r="34" spans="1:7" s="1" customFormat="1" ht="15" customHeight="1">
      <c r="A34" s="9"/>
      <c r="B34" s="7" t="s">
        <v>775</v>
      </c>
      <c r="C34" s="9" t="s">
        <v>749</v>
      </c>
      <c r="D34" s="21">
        <v>4300</v>
      </c>
      <c r="E34" s="23"/>
      <c r="F34" s="23">
        <f t="shared" ref="F34:F38" si="2">D34*E34</f>
        <v>0</v>
      </c>
      <c r="G34" s="30"/>
    </row>
    <row r="35" spans="1:7" s="1" customFormat="1" ht="15" customHeight="1">
      <c r="A35" s="9"/>
      <c r="B35" s="7" t="s">
        <v>776</v>
      </c>
      <c r="C35" s="9" t="s">
        <v>749</v>
      </c>
      <c r="D35" s="21">
        <v>85</v>
      </c>
      <c r="E35" s="23"/>
      <c r="F35" s="23">
        <f t="shared" si="2"/>
        <v>0</v>
      </c>
      <c r="G35" s="30"/>
    </row>
    <row r="36" spans="1:7" s="1" customFormat="1" ht="15" customHeight="1">
      <c r="A36" s="9"/>
      <c r="B36" s="7" t="s">
        <v>777</v>
      </c>
      <c r="C36" s="9" t="s">
        <v>749</v>
      </c>
      <c r="D36" s="21">
        <v>21</v>
      </c>
      <c r="E36" s="23"/>
      <c r="F36" s="23">
        <f t="shared" si="2"/>
        <v>0</v>
      </c>
      <c r="G36" s="30"/>
    </row>
    <row r="37" spans="1:7" s="1" customFormat="1" ht="15" customHeight="1">
      <c r="A37" s="9"/>
      <c r="B37" s="7" t="s">
        <v>778</v>
      </c>
      <c r="C37" s="9" t="s">
        <v>749</v>
      </c>
      <c r="D37" s="21">
        <v>17</v>
      </c>
      <c r="E37" s="23"/>
      <c r="F37" s="23">
        <f t="shared" si="2"/>
        <v>0</v>
      </c>
      <c r="G37" s="30"/>
    </row>
    <row r="38" spans="1:7" s="1" customFormat="1" ht="15" customHeight="1">
      <c r="A38" s="9"/>
      <c r="B38" s="7" t="s">
        <v>779</v>
      </c>
      <c r="C38" s="9" t="s">
        <v>749</v>
      </c>
      <c r="D38" s="21">
        <v>10</v>
      </c>
      <c r="E38" s="23"/>
      <c r="F38" s="23">
        <f t="shared" si="2"/>
        <v>0</v>
      </c>
      <c r="G38" s="30"/>
    </row>
    <row r="39" spans="1:7" s="1" customFormat="1" ht="15" customHeight="1">
      <c r="A39" s="10" t="s">
        <v>11</v>
      </c>
      <c r="B39" s="11" t="s">
        <v>780</v>
      </c>
      <c r="C39" s="73"/>
      <c r="D39" s="73"/>
      <c r="E39" s="73"/>
      <c r="F39" s="73"/>
      <c r="G39" s="73"/>
    </row>
    <row r="40" spans="1:7" s="1" customFormat="1" ht="15" customHeight="1">
      <c r="A40" s="12"/>
      <c r="B40" s="13" t="s">
        <v>781</v>
      </c>
      <c r="C40" s="31" t="s">
        <v>749</v>
      </c>
      <c r="D40" s="32">
        <v>220</v>
      </c>
      <c r="E40" s="33"/>
      <c r="F40" s="54">
        <f>D40*E40</f>
        <v>0</v>
      </c>
      <c r="G40" s="30"/>
    </row>
    <row r="41" spans="1:7" s="1" customFormat="1" ht="15" customHeight="1">
      <c r="A41" s="12"/>
      <c r="B41" s="13" t="s">
        <v>782</v>
      </c>
      <c r="C41" s="9" t="s">
        <v>749</v>
      </c>
      <c r="D41" s="21">
        <v>220</v>
      </c>
      <c r="E41" s="23"/>
      <c r="F41" s="54">
        <f t="shared" ref="F41:F59" si="3">D41*E41</f>
        <v>0</v>
      </c>
      <c r="G41" s="30"/>
    </row>
    <row r="42" spans="1:7" s="1" customFormat="1" ht="15" customHeight="1">
      <c r="A42" s="12"/>
      <c r="B42" s="13" t="s">
        <v>783</v>
      </c>
      <c r="C42" s="9" t="s">
        <v>749</v>
      </c>
      <c r="D42" s="21">
        <v>220</v>
      </c>
      <c r="E42" s="23"/>
      <c r="F42" s="54">
        <f t="shared" si="3"/>
        <v>0</v>
      </c>
      <c r="G42" s="30"/>
    </row>
    <row r="43" spans="1:7" s="1" customFormat="1" ht="15" customHeight="1">
      <c r="A43" s="12"/>
      <c r="B43" s="13" t="s">
        <v>784</v>
      </c>
      <c r="C43" s="9" t="s">
        <v>749</v>
      </c>
      <c r="D43" s="21">
        <v>2875</v>
      </c>
      <c r="E43" s="23"/>
      <c r="F43" s="54">
        <f t="shared" si="3"/>
        <v>0</v>
      </c>
      <c r="G43" s="30"/>
    </row>
    <row r="44" spans="1:7" s="1" customFormat="1" ht="15" customHeight="1">
      <c r="A44" s="12"/>
      <c r="B44" s="13" t="s">
        <v>785</v>
      </c>
      <c r="C44" s="9" t="s">
        <v>749</v>
      </c>
      <c r="D44" s="21">
        <v>2875</v>
      </c>
      <c r="E44" s="23"/>
      <c r="F44" s="54">
        <f t="shared" si="3"/>
        <v>0</v>
      </c>
      <c r="G44" s="30"/>
    </row>
    <row r="45" spans="1:7" s="1" customFormat="1" ht="15" customHeight="1">
      <c r="A45" s="9"/>
      <c r="B45" s="13" t="s">
        <v>786</v>
      </c>
      <c r="C45" s="9" t="s">
        <v>749</v>
      </c>
      <c r="D45" s="21">
        <v>2875</v>
      </c>
      <c r="E45" s="23"/>
      <c r="F45" s="54">
        <f t="shared" si="3"/>
        <v>0</v>
      </c>
      <c r="G45" s="30"/>
    </row>
    <row r="46" spans="1:7" s="1" customFormat="1" ht="15" customHeight="1">
      <c r="A46" s="9"/>
      <c r="B46" s="7" t="s">
        <v>787</v>
      </c>
      <c r="C46" s="9" t="s">
        <v>749</v>
      </c>
      <c r="D46" s="21">
        <v>58</v>
      </c>
      <c r="E46" s="23"/>
      <c r="F46" s="54">
        <f t="shared" si="3"/>
        <v>0</v>
      </c>
      <c r="G46" s="30"/>
    </row>
    <row r="47" spans="1:7" s="1" customFormat="1" ht="15" customHeight="1">
      <c r="A47" s="9"/>
      <c r="B47" s="7" t="s">
        <v>788</v>
      </c>
      <c r="C47" s="9" t="s">
        <v>749</v>
      </c>
      <c r="D47" s="21">
        <v>58</v>
      </c>
      <c r="E47" s="23"/>
      <c r="F47" s="54">
        <f t="shared" si="3"/>
        <v>0</v>
      </c>
      <c r="G47" s="30"/>
    </row>
    <row r="48" spans="1:7" s="1" customFormat="1" ht="15" customHeight="1">
      <c r="A48" s="9"/>
      <c r="B48" s="7" t="s">
        <v>789</v>
      </c>
      <c r="C48" s="9" t="s">
        <v>749</v>
      </c>
      <c r="D48" s="21">
        <v>58</v>
      </c>
      <c r="E48" s="23"/>
      <c r="F48" s="54">
        <f t="shared" si="3"/>
        <v>0</v>
      </c>
      <c r="G48" s="30"/>
    </row>
    <row r="49" spans="1:7" s="1" customFormat="1" ht="15" customHeight="1">
      <c r="A49" s="9"/>
      <c r="B49" s="13" t="s">
        <v>790</v>
      </c>
      <c r="C49" s="9" t="s">
        <v>749</v>
      </c>
      <c r="D49" s="21">
        <v>15</v>
      </c>
      <c r="E49" s="23"/>
      <c r="F49" s="54">
        <f t="shared" si="3"/>
        <v>0</v>
      </c>
      <c r="G49" s="30"/>
    </row>
    <row r="50" spans="1:7" s="1" customFormat="1" ht="15" customHeight="1">
      <c r="A50" s="9"/>
      <c r="B50" s="13" t="s">
        <v>791</v>
      </c>
      <c r="C50" s="9" t="s">
        <v>749</v>
      </c>
      <c r="D50" s="21">
        <v>15</v>
      </c>
      <c r="E50" s="23"/>
      <c r="F50" s="54">
        <f t="shared" si="3"/>
        <v>0</v>
      </c>
      <c r="G50" s="30"/>
    </row>
    <row r="51" spans="1:7" s="1" customFormat="1" ht="15" customHeight="1">
      <c r="A51" s="9"/>
      <c r="B51" s="13" t="s">
        <v>792</v>
      </c>
      <c r="C51" s="9" t="s">
        <v>749</v>
      </c>
      <c r="D51" s="21">
        <v>15</v>
      </c>
      <c r="E51" s="23"/>
      <c r="F51" s="54">
        <f t="shared" si="3"/>
        <v>0</v>
      </c>
      <c r="G51" s="30"/>
    </row>
    <row r="52" spans="1:7" s="1" customFormat="1" ht="15" customHeight="1">
      <c r="A52" s="9"/>
      <c r="B52" s="7" t="s">
        <v>793</v>
      </c>
      <c r="C52" s="9" t="s">
        <v>749</v>
      </c>
      <c r="D52" s="21">
        <v>12.5</v>
      </c>
      <c r="E52" s="23"/>
      <c r="F52" s="54">
        <f t="shared" si="3"/>
        <v>0</v>
      </c>
      <c r="G52" s="30"/>
    </row>
    <row r="53" spans="1:7" s="1" customFormat="1" ht="15" customHeight="1">
      <c r="A53" s="9"/>
      <c r="B53" s="7" t="s">
        <v>794</v>
      </c>
      <c r="C53" s="9" t="s">
        <v>749</v>
      </c>
      <c r="D53" s="21">
        <v>12.5</v>
      </c>
      <c r="E53" s="23"/>
      <c r="F53" s="54">
        <f t="shared" si="3"/>
        <v>0</v>
      </c>
      <c r="G53" s="30"/>
    </row>
    <row r="54" spans="1:7" s="1" customFormat="1" ht="15" customHeight="1">
      <c r="A54" s="9"/>
      <c r="B54" s="7" t="s">
        <v>795</v>
      </c>
      <c r="C54" s="9" t="s">
        <v>749</v>
      </c>
      <c r="D54" s="21">
        <v>12.5</v>
      </c>
      <c r="E54" s="23"/>
      <c r="F54" s="54">
        <f t="shared" si="3"/>
        <v>0</v>
      </c>
      <c r="G54" s="30"/>
    </row>
    <row r="55" spans="1:7" s="1" customFormat="1" ht="15" customHeight="1">
      <c r="A55" s="9"/>
      <c r="B55" s="7" t="s">
        <v>796</v>
      </c>
      <c r="C55" s="9" t="s">
        <v>749</v>
      </c>
      <c r="D55" s="21">
        <v>7.5</v>
      </c>
      <c r="E55" s="23"/>
      <c r="F55" s="54">
        <f t="shared" si="3"/>
        <v>0</v>
      </c>
      <c r="G55" s="30"/>
    </row>
    <row r="56" spans="1:7" s="1" customFormat="1" ht="15" customHeight="1">
      <c r="A56" s="9"/>
      <c r="B56" s="7" t="s">
        <v>797</v>
      </c>
      <c r="C56" s="9" t="s">
        <v>749</v>
      </c>
      <c r="D56" s="21">
        <v>7.5</v>
      </c>
      <c r="E56" s="23"/>
      <c r="F56" s="54">
        <f t="shared" si="3"/>
        <v>0</v>
      </c>
      <c r="G56" s="30"/>
    </row>
    <row r="57" spans="1:7" s="1" customFormat="1" ht="15" customHeight="1">
      <c r="A57" s="9"/>
      <c r="B57" s="7" t="s">
        <v>798</v>
      </c>
      <c r="C57" s="9" t="s">
        <v>749</v>
      </c>
      <c r="D57" s="21">
        <v>7.5</v>
      </c>
      <c r="E57" s="23"/>
      <c r="F57" s="54">
        <f t="shared" si="3"/>
        <v>0</v>
      </c>
      <c r="G57" s="30"/>
    </row>
    <row r="58" spans="1:7" s="1" customFormat="1" ht="15" customHeight="1">
      <c r="A58" s="10" t="s">
        <v>11</v>
      </c>
      <c r="B58" s="14" t="s">
        <v>799</v>
      </c>
      <c r="C58" s="8" t="s">
        <v>749</v>
      </c>
      <c r="D58" s="21">
        <v>30</v>
      </c>
      <c r="E58" s="23"/>
      <c r="F58" s="54">
        <f t="shared" si="3"/>
        <v>0</v>
      </c>
      <c r="G58" s="30"/>
    </row>
    <row r="59" spans="1:7" s="1" customFormat="1" ht="15" customHeight="1" thickBot="1">
      <c r="A59" s="24" t="s">
        <v>13</v>
      </c>
      <c r="B59" s="25" t="s">
        <v>800</v>
      </c>
      <c r="C59" s="26" t="s">
        <v>801</v>
      </c>
      <c r="D59" s="27">
        <v>25</v>
      </c>
      <c r="E59" s="28"/>
      <c r="F59" s="28">
        <f t="shared" si="3"/>
        <v>0</v>
      </c>
      <c r="G59" s="30"/>
    </row>
    <row r="60" spans="1:7" s="1" customFormat="1" ht="15" customHeight="1" thickBot="1">
      <c r="A60" s="57" t="s">
        <v>743</v>
      </c>
      <c r="B60" s="58"/>
      <c r="C60" s="58"/>
      <c r="D60" s="58"/>
      <c r="E60" s="59"/>
      <c r="F60" s="29">
        <f>SUM(F4:F17)+SUM(F19:F31)+SUM(F33:F38)+SUM(F40:F59)</f>
        <v>0</v>
      </c>
    </row>
    <row r="61" spans="1:7" s="1" customFormat="1" ht="15" customHeight="1">
      <c r="D61" s="18"/>
      <c r="E61" s="15"/>
      <c r="F61" s="15"/>
    </row>
  </sheetData>
  <mergeCells count="12">
    <mergeCell ref="A60:E60"/>
    <mergeCell ref="E1:E2"/>
    <mergeCell ref="F1:F2"/>
    <mergeCell ref="A1:A2"/>
    <mergeCell ref="B1:B2"/>
    <mergeCell ref="C1:C2"/>
    <mergeCell ref="D1:D2"/>
    <mergeCell ref="C3:G3"/>
    <mergeCell ref="G1:G2"/>
    <mergeCell ref="C18:G18"/>
    <mergeCell ref="C32:G32"/>
    <mergeCell ref="C39:G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Cevi &amp; sp.mat. 1.1.25-31.12.26</vt:lpstr>
      <vt:lpstr>Vodomeri 1.1.25-31.12.26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Aljoša Trtnik</cp:lastModifiedBy>
  <dcterms:created xsi:type="dcterms:W3CDTF">2024-11-06T12:36:07Z</dcterms:created>
  <dcterms:modified xsi:type="dcterms:W3CDTF">2024-11-13T08:01:51Z</dcterms:modified>
</cp:coreProperties>
</file>